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filipe.silveira\Downloads\"/>
    </mc:Choice>
  </mc:AlternateContent>
  <xr:revisionPtr revIDLastSave="0" documentId="13_ncr:1_{C84C3AF6-44ED-4714-AC78-08631369AEDD}" xr6:coauthVersionLast="47" xr6:coauthVersionMax="47" xr10:uidLastSave="{00000000-0000-0000-0000-000000000000}"/>
  <bookViews>
    <workbookView xWindow="-23148" yWindow="-108" windowWidth="23256" windowHeight="12456" tabRatio="918" xr2:uid="{00000000-000D-0000-FFFF-FFFF00000000}"/>
  </bookViews>
  <sheets>
    <sheet name="Planilha orçamentária" sheetId="1" r:id="rId1"/>
  </sheets>
  <externalReferences>
    <externalReference r:id="rId2"/>
    <externalReference r:id="rId3"/>
    <externalReference r:id="rId4"/>
  </externalReferences>
  <definedNames>
    <definedName name="_______TB1">#REF!</definedName>
    <definedName name="_______TB2">#REF!</definedName>
    <definedName name="_______TB3">#REF!</definedName>
    <definedName name="_______TB4">#REF!</definedName>
    <definedName name="_______TB5">#REF!</definedName>
    <definedName name="_______TB6">#REF!</definedName>
    <definedName name="______TB1">#REF!</definedName>
    <definedName name="______TB2">#REF!</definedName>
    <definedName name="______TB3">#REF!</definedName>
    <definedName name="______TB4">#REF!</definedName>
    <definedName name="______TB5">#REF!</definedName>
    <definedName name="______TB6">#REF!</definedName>
    <definedName name="_____TB1">#REF!</definedName>
    <definedName name="_____TB2">#REF!</definedName>
    <definedName name="_____TB3">#REF!</definedName>
    <definedName name="_____TB4">#REF!</definedName>
    <definedName name="_____TB5">#REF!</definedName>
    <definedName name="_____TB6">#REF!</definedName>
    <definedName name="____TB1">#REF!</definedName>
    <definedName name="____TB2">#REF!</definedName>
    <definedName name="____TB3">#REF!</definedName>
    <definedName name="____TB4">#REF!</definedName>
    <definedName name="____TB5">#REF!</definedName>
    <definedName name="____TB6">#REF!</definedName>
    <definedName name="___TB1">#REF!</definedName>
    <definedName name="___TB2">#REF!</definedName>
    <definedName name="___TB3">#REF!</definedName>
    <definedName name="___TB4">#REF!</definedName>
    <definedName name="___TB5">#REF!</definedName>
    <definedName name="___TB6">#REF!</definedName>
    <definedName name="__TB1">#REF!</definedName>
    <definedName name="__TB2">#REF!</definedName>
    <definedName name="__TB3">#REF!</definedName>
    <definedName name="__TB4">#REF!</definedName>
    <definedName name="__TB5">#REF!</definedName>
    <definedName name="__TB6">#REF!</definedName>
    <definedName name="_xlnm._FilterDatabase" localSheetId="0" hidden="1">'Planilha orçamentária'!$B$7:$H$55</definedName>
    <definedName name="_Order1" hidden="1">255</definedName>
    <definedName name="_TB1">#REF!</definedName>
    <definedName name="_TB2">#REF!</definedName>
    <definedName name="_TB3">#REF!</definedName>
    <definedName name="_TB4">#REF!</definedName>
    <definedName name="_TB5">#REF!</definedName>
    <definedName name="_TB6">#REF!</definedName>
    <definedName name="_xlnm.Print_Area" localSheetId="0">'Planilha orçamentária'!$B$6:$H$90</definedName>
    <definedName name="Área_impressão_IM">#REF!</definedName>
    <definedName name="CA">#REF!</definedName>
    <definedName name="CN">#REF!</definedName>
    <definedName name="COD">#REF!</definedName>
    <definedName name="_xlnm.Criteria">#REF!</definedName>
    <definedName name="CUR">#REF!</definedName>
    <definedName name="Database">#REF!</definedName>
    <definedName name="DMT">'[1]Instalação e manutenção de cant'!$D$1651,'[1]Instalação e manutenção de cant'!$D$1155</definedName>
    <definedName name="formulas">'[2]Compactação  botafora'!$B$112,'[2]Compactação  botafora'!$B$50,'[2]Compactação  botafora'!$B$174:$B$177,'[2]Compactação  botafora'!$B$236:$B$239,'[2]Compactação  botafora'!$B$298:$B$301,'[2]Compactação  botafora'!$B$360:$B$362,'[2]Compactação  botafora'!$B$422:$B$424,'[2]Compactação  botafora'!$B$484:$B$486,'[2]Compactação  botafora'!$B$546:$B$547,'[2]Compactação  botafora'!$B$608:$B$609,'[2]Compactação  botafora'!$B$671:$B$672,'[2]Compactação  botafora'!$B$733:$B$734,'[2]Compactação  botafora'!$B$795:$B$796,'[2]Compactação  botafora'!$B$857:$B$858,'[2]Compactação  botafora'!$B$980,'[2]Compactação  botafora'!$B$1042,'[2]Compactação  botafora'!$B$1104,'[2]Compactação  botafora'!$B$1166:$B$1168,'[2]Compactação  botafora'!$B$1228:$B$1230,'[2]Compactação  botafora'!$B$1290:$B$1292</definedName>
    <definedName name="G">#REF!</definedName>
    <definedName name="L_Caixa">#REF!</definedName>
    <definedName name="L_Trecho">#REF!</definedName>
    <definedName name="mão">#REF!</definedName>
    <definedName name="ORD">#REF!</definedName>
    <definedName name="P">#REF!</definedName>
    <definedName name="PRECO">#REF!</definedName>
    <definedName name="QT">[3]alphaville!#REF!</definedName>
    <definedName name="QTD">[3]alphaville!#REF!</definedName>
    <definedName name="QTS">[3]alphaville!#REF!</definedName>
    <definedName name="SE">#REF!</definedName>
    <definedName name="T">#REF!</definedName>
    <definedName name="TB">#REF!</definedName>
    <definedName name="TBI">#REF!</definedName>
    <definedName name="TBM">#REF!</definedName>
    <definedName name="TBO">#REF!</definedName>
    <definedName name="tfHB">#REF!</definedName>
    <definedName name="_xlnm.Print_Titles" localSheetId="0">'Planilha orçamentária'!$1:$6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5" i="1" l="1"/>
  <c r="E84" i="1" l="1"/>
  <c r="E79" i="1"/>
  <c r="E80" i="1"/>
  <c r="E81" i="1"/>
  <c r="E82" i="1"/>
  <c r="E83" i="1"/>
  <c r="E78" i="1"/>
  <c r="H60" i="1" l="1"/>
  <c r="H59" i="1"/>
  <c r="H73" i="1" l="1"/>
  <c r="H51" i="1" l="1"/>
  <c r="H48" i="1" l="1"/>
  <c r="H63" i="1" l="1"/>
  <c r="H71" i="1"/>
  <c r="H58" i="1"/>
  <c r="H70" i="1"/>
  <c r="H66" i="1" l="1"/>
  <c r="H68" i="1"/>
  <c r="H31" i="1"/>
  <c r="H43" i="1"/>
  <c r="H40" i="1"/>
  <c r="H65" i="1"/>
  <c r="H61" i="1"/>
  <c r="H57" i="1"/>
  <c r="H69" i="1"/>
  <c r="H64" i="1"/>
  <c r="H38" i="1"/>
  <c r="H56" i="1" l="1"/>
  <c r="H17" i="1"/>
  <c r="H18" i="1"/>
  <c r="H27" i="1"/>
  <c r="H19" i="1"/>
  <c r="H15" i="1"/>
  <c r="H41" i="1"/>
  <c r="H44" i="1"/>
  <c r="H32" i="1"/>
  <c r="H49" i="1"/>
  <c r="H54" i="1" l="1"/>
  <c r="H14" i="1"/>
  <c r="H22" i="1"/>
  <c r="H46" i="1"/>
  <c r="H12" i="1"/>
  <c r="H45" i="1"/>
  <c r="H47" i="1"/>
  <c r="H50" i="1"/>
  <c r="H9" i="1" l="1"/>
  <c r="H33" i="1"/>
  <c r="H28" i="1" l="1"/>
  <c r="H34" i="1"/>
  <c r="H53" i="1"/>
  <c r="H16" i="1"/>
  <c r="H23" i="1" l="1"/>
  <c r="H42" i="1" l="1"/>
  <c r="H24" i="1"/>
  <c r="H29" i="1"/>
  <c r="H26" i="1"/>
  <c r="H21" i="1"/>
  <c r="H30" i="1"/>
  <c r="H37" i="1" l="1"/>
  <c r="H35" i="1"/>
  <c r="H8" i="1" l="1"/>
  <c r="H13" i="1" l="1"/>
  <c r="H55" i="1"/>
  <c r="H20" i="1" l="1"/>
  <c r="H10" i="1" l="1"/>
  <c r="H77" i="1" l="1"/>
  <c r="H90" i="1" s="1"/>
</calcChain>
</file>

<file path=xl/sharedStrings.xml><?xml version="1.0" encoding="utf-8"?>
<sst xmlns="http://schemas.openxmlformats.org/spreadsheetml/2006/main" count="182" uniqueCount="111">
  <si>
    <t xml:space="preserve">CÓDIGO          </t>
  </si>
  <si>
    <t>DESCRIÇÃO</t>
  </si>
  <si>
    <t>UNID.</t>
  </si>
  <si>
    <t>QUANT.</t>
  </si>
  <si>
    <t>PREÇO UNITÁRIO</t>
  </si>
  <si>
    <t>PREÇO TOTAL</t>
  </si>
  <si>
    <t>m</t>
  </si>
  <si>
    <t>un</t>
  </si>
  <si>
    <t>kg</t>
  </si>
  <si>
    <t>t</t>
  </si>
  <si>
    <t>mês</t>
  </si>
  <si>
    <t>m2</t>
  </si>
  <si>
    <t>m3</t>
  </si>
  <si>
    <t>Pintura manual com nata de cimento - 3 demãos</t>
  </si>
  <si>
    <t>cm2</t>
  </si>
  <si>
    <t>Corte de perfis metálicos com maçarico oxiacetileno</t>
  </si>
  <si>
    <t>Solda elétrica de perfis metálicos e chapas de aço com eletrodo e70xx</t>
  </si>
  <si>
    <t>0307733DN</t>
  </si>
  <si>
    <t xml:space="preserve"> 0307734DN</t>
  </si>
  <si>
    <t>0307735DN</t>
  </si>
  <si>
    <t>0307736DN</t>
  </si>
  <si>
    <t>0307737DN</t>
  </si>
  <si>
    <t>1109680DN</t>
  </si>
  <si>
    <t>2408058DN</t>
  </si>
  <si>
    <t>1608025DN</t>
  </si>
  <si>
    <t>2408149DN</t>
  </si>
  <si>
    <t>1408173DN</t>
  </si>
  <si>
    <t>1608019DN</t>
  </si>
  <si>
    <t>1608024DN</t>
  </si>
  <si>
    <t>1608026DN</t>
  </si>
  <si>
    <t>1608142DN</t>
  </si>
  <si>
    <t>3806402DN</t>
  </si>
  <si>
    <t>3806413DN</t>
  </si>
  <si>
    <t>3808043DN</t>
  </si>
  <si>
    <t>42150A</t>
  </si>
  <si>
    <t>42250A</t>
  </si>
  <si>
    <t>4915650DN</t>
  </si>
  <si>
    <t>4915651DN</t>
  </si>
  <si>
    <t>4915653DN</t>
  </si>
  <si>
    <t>PRO-33501551</t>
  </si>
  <si>
    <t>PRO-64522407</t>
  </si>
  <si>
    <t>PRO-657836820</t>
  </si>
  <si>
    <t>SERVIÇOS PRELIMINARES</t>
  </si>
  <si>
    <t>Demolição de concreto armado</t>
  </si>
  <si>
    <t>Carga de entulhos</t>
  </si>
  <si>
    <t>Transporte de entulhos</t>
  </si>
  <si>
    <t>REFORÇO ESTRUTURAL INTERNO</t>
  </si>
  <si>
    <t>Concreto usinado fck=35 mpa</t>
  </si>
  <si>
    <t>Fornecimento, corte e colocação de cabo cp-190 rb d=15,2mm c/ aderência</t>
  </si>
  <si>
    <t>Apicoamento mecanizado de concreto</t>
  </si>
  <si>
    <t>Perfuração em concreto com coroa diamantada - d = 32 mm</t>
  </si>
  <si>
    <t>RECUPERAÇÃO FUNCIONAL DA ESTRUTURA</t>
  </si>
  <si>
    <t>TROCA DO APARELHO DE APOIO - PEÇAS PRÉ-MOLDADAS</t>
  </si>
  <si>
    <t>Neoprene</t>
  </si>
  <si>
    <t>TROCA DAS JUNTAS DE DILATAÇÃO</t>
  </si>
  <si>
    <t>Fornecimento e aplicação de cantoneira metálica de abas iguais</t>
  </si>
  <si>
    <t>PAVIMENTAÇÃO</t>
  </si>
  <si>
    <t>Pintura de ligação</t>
  </si>
  <si>
    <t>Concreto betuminoso usinado à quente - cbuq - faixa c</t>
  </si>
  <si>
    <t>Transporte comercial de agregados</t>
  </si>
  <si>
    <t>Transporte local de material betuminoso</t>
  </si>
  <si>
    <t>Transporte local de massa asfáltica</t>
  </si>
  <si>
    <t>Fornecimento de emulsão rr-1c</t>
  </si>
  <si>
    <t>Fornecimento de cap-30/45</t>
  </si>
  <si>
    <t>Transporte comercial de material betuminoso</t>
  </si>
  <si>
    <t>SEGURANÇA E SINALIZAÇÃO RODOVIÁRIA</t>
  </si>
  <si>
    <t>Tacha refletiva bidirecional</t>
  </si>
  <si>
    <t>Tachão refletivo bidirecional</t>
  </si>
  <si>
    <t>TRANSPORTES - OAE</t>
  </si>
  <si>
    <t>Transporte local de material básico</t>
  </si>
  <si>
    <t>Transporte comercial de material básico</t>
  </si>
  <si>
    <t>Transporte comercial de agregados - oae</t>
  </si>
  <si>
    <t>Transporte local de concreto</t>
  </si>
  <si>
    <t>ADMINISTRAÇÃO LOCAL</t>
  </si>
  <si>
    <t>Administração local - tipo c2 (adaptada)</t>
  </si>
  <si>
    <t>CANTEIRO DE OBRA</t>
  </si>
  <si>
    <t>Canteiro de obra - tipo c2 (adaptada)</t>
  </si>
  <si>
    <t>MOBILIZAÇÃO</t>
  </si>
  <si>
    <t>Mobilização / desmobilização - conforme demonstrativo</t>
  </si>
  <si>
    <t>m3km</t>
  </si>
  <si>
    <t>tkm</t>
  </si>
  <si>
    <t>Un</t>
  </si>
  <si>
    <t>Junta de dilatação em elastômero e perfil vv - l = 25 mm e h = 50 mm - fornecimento e instalação</t>
  </si>
  <si>
    <t>Junta de dilatação em elastômero e perfil vv - l = 20 mm e h = 40 mm - fornecimento e instalação</t>
  </si>
  <si>
    <t>Junta de dilatação em elastômero e perfil vv - l = 40 mm e h = 70 mm - fornecimento e instalação</t>
  </si>
  <si>
    <t>Junta de dilatação em elastômero e perfil vv - l = 50 mm e h = 80 mm - fornecimento e instalação</t>
  </si>
  <si>
    <t>Perfuração em concreto com martelete elétrico d = 14 mm</t>
  </si>
  <si>
    <t>Estrutura em perfil de aço astm a36 corte, solda e montagem - fornecimento e instalação</t>
  </si>
  <si>
    <t>Lançamento de concreto usinado</t>
  </si>
  <si>
    <t>Adensamento de concreto</t>
  </si>
  <si>
    <t>Usinagem de concreto betuminoso usinado à quente cbuq - faixa c</t>
  </si>
  <si>
    <t>Troca de aparelho de apoio com uso de treliças para levantamento - incluindo apoio náutico</t>
  </si>
  <si>
    <t>Forma chapa compensada plastificada 17 mm - utilização 1x (confecção, instalação e retirada)</t>
  </si>
  <si>
    <t>Aço ca50/60 aquisição, armação e colocação (incluso perdas)</t>
  </si>
  <si>
    <t>Bainha metálica redonda d=100 mm para 12 cordoalhas d=15,2 mm - fornecimento, instalação e injeção de nata de cimento</t>
  </si>
  <si>
    <t>Fornecimento e colocação de ancoragens ativas, protensão e injeção de nata de cimento (12 cordoalhas d=15,2mm) - mac</t>
  </si>
  <si>
    <t>Selagem superficial de fissuras com adesivo estrutural à base de resina epóxi de alta viscosidade, inclusive limpeza superficial - fornecimento e aplicação</t>
  </si>
  <si>
    <t>Bico de perfuração para injeção de adesivo estrutural à base de resina epóxi - fornecimento, instalação e retirada</t>
  </si>
  <si>
    <t>Perfuração em concreto com coroa diamantada - d = 20 mm</t>
  </si>
  <si>
    <t>Perfuração em concreto com coroa diamantada - d =25 mm</t>
  </si>
  <si>
    <t>Injeção de adesivo estrutural à base de resina epóxi de baixa viscosidade para tratamento de fissuras em estruturas de concreto - fornecimento e aplicação manual</t>
  </si>
  <si>
    <t>Limpeza em superfície de concreto com jateamento d'água sob pressão</t>
  </si>
  <si>
    <t>Perfuração em concreto com martelete elétrico - d = 10 mm</t>
  </si>
  <si>
    <t>Argamassa para reparos e grauteamento - confecção em misturador e lançamento manual</t>
  </si>
  <si>
    <t>Apoio náutico para recuperação funcional da ponte</t>
  </si>
  <si>
    <t>Junta de dilatação em elastômero e perfil vv - l = 35 mm e h = 60 mm - fornecimento e instalação</t>
  </si>
  <si>
    <t>Transporte comercial de cimento / cal / filler</t>
  </si>
  <si>
    <t>Sinalização horizontal com resina acrílica (0,6 mm)</t>
  </si>
  <si>
    <t>Sinalização vertical totalmente refletiva (tipo iii)</t>
  </si>
  <si>
    <t>ORÇAMENTO SINTÉTICO</t>
  </si>
  <si>
    <t>BDI ADOTADO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</si>
</sst>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#,##0.000"/>
    <numFmt numFmtId="166" formatCode="_-&quot;R$&quot;* #,##0.00_-;\-&quot;R$&quot;* #,##0.00_-;_-&quot;R$&quot;* &quot;-&quot;??_-;_-@_-"/>
    <numFmt numFmtId="167" formatCode="0.000"/>
  </numFmts>
  <fonts count="3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Times New Roman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10"/>
      <color rgb="FF00B050"/>
      <name val="Arial"/>
      <family val="2"/>
    </font>
    <font>
      <sz val="10"/>
      <color rgb="FF000000"/>
      <name val="Times New Roman"/>
      <family val="1"/>
    </font>
    <font>
      <sz val="10"/>
      <name val="MS Sans Serif"/>
      <family val="2"/>
    </font>
    <font>
      <b/>
      <sz val="14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AEEF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1">
    <xf numFmtId="0" fontId="0" fillId="0" borderId="0"/>
    <xf numFmtId="164" fontId="4" fillId="0" borderId="0" applyFill="0" applyBorder="0" applyAlignment="0" applyProtection="0"/>
    <xf numFmtId="0" fontId="4" fillId="0" borderId="0"/>
    <xf numFmtId="0" fontId="4" fillId="0" borderId="0"/>
    <xf numFmtId="0" fontId="5" fillId="0" borderId="0"/>
    <xf numFmtId="0" fontId="4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3" fillId="7" borderId="5" applyNumberFormat="0" applyAlignment="0" applyProtection="0"/>
    <xf numFmtId="0" fontId="14" fillId="8" borderId="6" applyNumberFormat="0" applyAlignment="0" applyProtection="0"/>
    <xf numFmtId="0" fontId="15" fillId="8" borderId="5" applyNumberFormat="0" applyAlignment="0" applyProtection="0"/>
    <xf numFmtId="0" fontId="16" fillId="0" borderId="7" applyNumberFormat="0" applyFill="0" applyAlignment="0" applyProtection="0"/>
    <xf numFmtId="0" fontId="17" fillId="9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21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21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21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21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1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10" borderId="9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" fillId="6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40" fontId="28" fillId="0" borderId="0" applyFont="0" applyFill="0" applyBorder="0" applyAlignment="0" applyProtection="0"/>
    <xf numFmtId="9" fontId="3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2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3" fillId="2" borderId="1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35" borderId="1" xfId="0" applyFont="1" applyFill="1" applyBorder="1" applyAlignment="1">
      <alignment horizontal="center" vertical="center" wrapText="1"/>
    </xf>
    <xf numFmtId="0" fontId="23" fillId="35" borderId="1" xfId="0" applyFont="1" applyFill="1" applyBorder="1" applyAlignment="1">
      <alignment horizontal="left" vertical="center"/>
    </xf>
    <xf numFmtId="4" fontId="4" fillId="35" borderId="1" xfId="0" applyNumberFormat="1" applyFont="1" applyFill="1" applyBorder="1" applyAlignment="1">
      <alignment vertical="center" wrapText="1"/>
    </xf>
    <xf numFmtId="1" fontId="24" fillId="0" borderId="1" xfId="0" applyNumberFormat="1" applyFont="1" applyBorder="1" applyAlignment="1">
      <alignment horizontal="center" vertical="center" shrinkToFit="1"/>
    </xf>
    <xf numFmtId="4" fontId="4" fillId="0" borderId="1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3" fillId="35" borderId="1" xfId="0" applyFont="1" applyFill="1" applyBorder="1" applyAlignment="1">
      <alignment horizontal="center" vertical="center" wrapText="1"/>
    </xf>
    <xf numFmtId="0" fontId="23" fillId="35" borderId="1" xfId="0" applyFont="1" applyFill="1" applyBorder="1" applyAlignment="1">
      <alignment horizontal="right" vertical="center" wrapText="1"/>
    </xf>
    <xf numFmtId="167" fontId="24" fillId="0" borderId="1" xfId="0" applyNumberFormat="1" applyFont="1" applyBorder="1" applyAlignment="1">
      <alignment horizontal="right" vertical="center" shrinkToFit="1"/>
    </xf>
    <xf numFmtId="165" fontId="24" fillId="0" borderId="1" xfId="0" applyNumberFormat="1" applyFont="1" applyBorder="1" applyAlignment="1">
      <alignment horizontal="right" vertical="center" shrinkToFit="1"/>
    </xf>
    <xf numFmtId="0" fontId="24" fillId="0" borderId="1" xfId="0" applyFont="1" applyBorder="1" applyAlignment="1">
      <alignment horizontal="left" vertical="center" wrapText="1"/>
    </xf>
    <xf numFmtId="4" fontId="23" fillId="0" borderId="1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3" fontId="4" fillId="0" borderId="0" xfId="7" applyFont="1" applyAlignment="1">
      <alignment horizontal="center" vertical="center" wrapText="1"/>
    </xf>
    <xf numFmtId="43" fontId="1" fillId="0" borderId="0" xfId="7" applyFont="1"/>
    <xf numFmtId="0" fontId="4" fillId="0" borderId="0" xfId="88" applyFont="1" applyAlignment="1">
      <alignment vertical="center" wrapText="1"/>
    </xf>
    <xf numFmtId="0" fontId="4" fillId="0" borderId="0" xfId="88" applyFont="1" applyAlignment="1">
      <alignment horizontal="center" vertical="center" wrapText="1"/>
    </xf>
    <xf numFmtId="40" fontId="29" fillId="0" borderId="0" xfId="89" applyFont="1" applyBorder="1" applyAlignment="1">
      <alignment horizontal="center" vertical="center" wrapText="1"/>
    </xf>
    <xf numFmtId="0" fontId="4" fillId="0" borderId="0" xfId="0" applyFont="1"/>
    <xf numFmtId="40" fontId="30" fillId="0" borderId="0" xfId="89" applyFont="1" applyBorder="1" applyAlignment="1">
      <alignment horizontal="center" vertical="center" wrapText="1"/>
    </xf>
    <xf numFmtId="0" fontId="29" fillId="0" borderId="0" xfId="85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0" fontId="29" fillId="0" borderId="0" xfId="89" applyFont="1" applyBorder="1" applyAlignment="1">
      <alignment horizontal="center" vertical="center" wrapText="1"/>
    </xf>
    <xf numFmtId="0" fontId="23" fillId="36" borderId="12" xfId="0" applyFont="1" applyFill="1" applyBorder="1" applyAlignment="1">
      <alignment horizontal="center" vertical="center" wrapText="1"/>
    </xf>
    <xf numFmtId="0" fontId="23" fillId="36" borderId="13" xfId="0" applyFont="1" applyFill="1" applyBorder="1" applyAlignment="1">
      <alignment horizontal="center" vertical="center" wrapText="1"/>
    </xf>
    <xf numFmtId="0" fontId="23" fillId="36" borderId="14" xfId="0" applyFont="1" applyFill="1" applyBorder="1" applyAlignment="1">
      <alignment horizontal="center" vertical="center" wrapText="1"/>
    </xf>
    <xf numFmtId="10" fontId="4" fillId="0" borderId="1" xfId="90" applyNumberFormat="1" applyFont="1" applyBorder="1" applyAlignment="1">
      <alignment vertical="center" wrapText="1"/>
    </xf>
    <xf numFmtId="10" fontId="4" fillId="35" borderId="1" xfId="90" applyNumberFormat="1" applyFont="1" applyFill="1" applyBorder="1" applyAlignment="1">
      <alignment vertical="center" wrapText="1"/>
    </xf>
  </cellXfs>
  <cellStyles count="91">
    <cellStyle name="20% - Ênfase1" xfId="24" builtinId="30" customBuiltin="1"/>
    <cellStyle name="20% - Ênfase2" xfId="27" builtinId="34" customBuiltin="1"/>
    <cellStyle name="20% - Ênfase3" xfId="30" builtinId="38" customBuiltin="1"/>
    <cellStyle name="20% - Ênfase4" xfId="33" builtinId="42" customBuiltin="1"/>
    <cellStyle name="20% - Ênfase5" xfId="36" builtinId="46" customBuiltin="1"/>
    <cellStyle name="20% - Ênfase6" xfId="39" builtinId="50" customBuiltin="1"/>
    <cellStyle name="40% - Ênfase1" xfId="25" builtinId="31" customBuiltin="1"/>
    <cellStyle name="40% - Ênfase2" xfId="28" builtinId="35" customBuiltin="1"/>
    <cellStyle name="40% - Ênfase3" xfId="31" builtinId="39" customBuiltin="1"/>
    <cellStyle name="40% - Ênfase4" xfId="34" builtinId="43" customBuiltin="1"/>
    <cellStyle name="40% - Ênfase5" xfId="37" builtinId="47" customBuiltin="1"/>
    <cellStyle name="40% - Ênfase6" xfId="40" builtinId="51" customBuiltin="1"/>
    <cellStyle name="60% - Ênfase1 2" xfId="55" xr:uid="{89433A97-A4F6-4307-900B-5A4109AF07CB}"/>
    <cellStyle name="60% - Ênfase2 2" xfId="56" xr:uid="{CC0F2983-5F49-4E22-BBE9-E71B014FDBCE}"/>
    <cellStyle name="60% - Ênfase3 2" xfId="57" xr:uid="{F681C8B2-BF2E-47BD-A8A7-1B991AA6E76E}"/>
    <cellStyle name="60% - Ênfase4 2" xfId="58" xr:uid="{BCAB085E-D3A0-418D-BAD2-9524BF11728B}"/>
    <cellStyle name="60% - Ênfase5 2" xfId="59" xr:uid="{72843222-93F3-40EE-9A74-259C224E0FF3}"/>
    <cellStyle name="60% - Ênfase6 2" xfId="60" xr:uid="{194EC3BE-7523-4CB2-B715-E28404197AE6}"/>
    <cellStyle name="Bom" xfId="13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Ênfase1" xfId="23" builtinId="29" customBuiltin="1"/>
    <cellStyle name="Ênfase2" xfId="26" builtinId="33" customBuiltin="1"/>
    <cellStyle name="Ênfase3" xfId="29" builtinId="37" customBuiltin="1"/>
    <cellStyle name="Ênfase4" xfId="32" builtinId="41" customBuiltin="1"/>
    <cellStyle name="Ênfase5" xfId="35" builtinId="45" customBuiltin="1"/>
    <cellStyle name="Ênfase6" xfId="38" builtinId="49" customBuiltin="1"/>
    <cellStyle name="Entrada" xfId="15" builtinId="20" customBuiltin="1"/>
    <cellStyle name="Moeda 2" xfId="53" xr:uid="{CB2C46E6-1C26-48A3-AB99-97E05706BA7A}"/>
    <cellStyle name="Moeda 3" xfId="83" xr:uid="{96FE6F1D-E926-4E1A-97EC-91EFBFFD3C12}"/>
    <cellStyle name="Moeda 4" xfId="42" xr:uid="{81F82903-C33D-4F13-A875-13E067C4FDBF}"/>
    <cellStyle name="Neutra 2" xfId="54" xr:uid="{567486D7-3A62-4E56-802D-339C940E7887}"/>
    <cellStyle name="Normal" xfId="0" builtinId="0"/>
    <cellStyle name="Normal 10_Planilha Quant Preços" xfId="3" xr:uid="{00000000-0005-0000-0000-000001000000}"/>
    <cellStyle name="Normal 11" xfId="4" xr:uid="{00000000-0005-0000-0000-000002000000}"/>
    <cellStyle name="Normal 2" xfId="2" xr:uid="{00000000-0005-0000-0000-000003000000}"/>
    <cellStyle name="Normal 2 2" xfId="82" xr:uid="{F376CCA3-369B-4DFE-A49A-4A9F2407E8C7}"/>
    <cellStyle name="Normal 3" xfId="5" xr:uid="{00000000-0005-0000-0000-000004000000}"/>
    <cellStyle name="Normal 4" xfId="41" xr:uid="{F08F1CE7-6821-4488-B85C-F3DD98525E65}"/>
    <cellStyle name="Normal 5" xfId="85" xr:uid="{3FF022ED-EB0B-433B-8BCD-84DDCE35E3CC}"/>
    <cellStyle name="Normal_Cronograma Fisico Financeiro" xfId="88" xr:uid="{C4183AE1-FE35-44DD-99FB-6DFE4978FA23}"/>
    <cellStyle name="Nota 2" xfId="43" xr:uid="{0E29F633-9B81-4E3E-B422-F2B02ABD88D3}"/>
    <cellStyle name="Porcentagem" xfId="90" builtinId="5"/>
    <cellStyle name="Porcentagem 10" xfId="6" xr:uid="{00000000-0005-0000-0000-000006000000}"/>
    <cellStyle name="Porcentagem 2" xfId="84" xr:uid="{CE443A35-B800-4623-A41F-A8621DA77C13}"/>
    <cellStyle name="Porcentagem 3" xfId="87" xr:uid="{F40979E5-7D73-4563-955C-AD31F12B6F5C}"/>
    <cellStyle name="Ruim" xfId="14" builtinId="27" customBuiltin="1"/>
    <cellStyle name="Saída" xfId="16" builtinId="21" customBuiltin="1"/>
    <cellStyle name="Separador de milhares 15" xfId="1" xr:uid="{00000000-0005-0000-0000-000007000000}"/>
    <cellStyle name="Separador de milhares_Cronograma Fisico Financeiro" xfId="89" xr:uid="{7C2A0B9D-DD11-457F-93BD-BEDF537C8E55}"/>
    <cellStyle name="Texto de Aviso" xfId="20" builtinId="11" customBuiltin="1"/>
    <cellStyle name="Texto Explicativo" xfId="21" builtinId="53" customBuiltin="1"/>
    <cellStyle name="Título" xfId="8" builtinId="15" customBuiltin="1"/>
    <cellStyle name="Título 1" xfId="9" builtinId="16" customBuiltin="1"/>
    <cellStyle name="Título 2" xfId="10" builtinId="17" customBuiltin="1"/>
    <cellStyle name="Título 3" xfId="11" builtinId="18" customBuiltin="1"/>
    <cellStyle name="Título 4" xfId="12" builtinId="19" customBuiltin="1"/>
    <cellStyle name="Total" xfId="22" builtinId="25" customBuiltin="1"/>
    <cellStyle name="Vírgula" xfId="7" builtinId="3"/>
    <cellStyle name="Vírgula 10" xfId="44" xr:uid="{39A83F3F-82E0-4D4C-931F-8D62EC9868E0}"/>
    <cellStyle name="Vírgula 11" xfId="86" xr:uid="{743E52DC-FB8D-48AE-887E-71D4B0429C0F}"/>
    <cellStyle name="Vírgula 2" xfId="46" xr:uid="{1FC4525C-E3C7-4DE4-921A-42B4A0AB2674}"/>
    <cellStyle name="Vírgula 2 2" xfId="51" xr:uid="{5D426712-738F-4977-BA60-03806A411896}"/>
    <cellStyle name="Vírgula 2 2 2" xfId="74" xr:uid="{48C7F7B6-6F0F-4A31-BE3C-0A70CB210D1F}"/>
    <cellStyle name="Vírgula 2 2 3" xfId="80" xr:uid="{DED20996-953F-4B54-89CF-A30739F551A3}"/>
    <cellStyle name="Vírgula 2 2 4" xfId="68" xr:uid="{840C4D4E-CD6B-4FEF-AA4F-2204F81C3A95}"/>
    <cellStyle name="Vírgula 2 3" xfId="48" xr:uid="{307A32B3-CB05-4365-85DA-00BA54579A21}"/>
    <cellStyle name="Vírgula 2 3 2" xfId="65" xr:uid="{A2648865-053F-4AB7-AAF3-208D399E8A68}"/>
    <cellStyle name="Vírgula 2 4" xfId="71" xr:uid="{71D28067-C679-4445-AED6-EAA3B8B7DC6B}"/>
    <cellStyle name="Vírgula 2 5" xfId="77" xr:uid="{6A31366A-2FFA-4CB1-B2D0-53B311336A0A}"/>
    <cellStyle name="Vírgula 2 6" xfId="63" xr:uid="{915A4CA3-9BBA-4E5A-B63A-4A6B500D7FEA}"/>
    <cellStyle name="Vírgula 3" xfId="45" xr:uid="{872F33A9-0226-4EE6-897D-50B760BD8C19}"/>
    <cellStyle name="Vírgula 3 2" xfId="50" xr:uid="{878754ED-6832-489F-A35C-BBD5C168F6B7}"/>
    <cellStyle name="Vírgula 3 2 2" xfId="67" xr:uid="{37AC63EC-8FCF-4CF8-87FF-CD9210DF5241}"/>
    <cellStyle name="Vírgula 3 3" xfId="73" xr:uid="{D1D6BBBE-1475-42D8-8192-FF41EAD4015C}"/>
    <cellStyle name="Vírgula 3 4" xfId="79" xr:uid="{6B196702-398B-4412-AFD9-C7E1EF4BB158}"/>
    <cellStyle name="Vírgula 3 5" xfId="62" xr:uid="{22F830C0-1250-4F43-BF0E-8C5FCC8E27F2}"/>
    <cellStyle name="Vírgula 4" xfId="49" xr:uid="{D4A8DA43-993C-48AE-9370-C9F4D287ACF4}"/>
    <cellStyle name="Vírgula 4 2" xfId="72" xr:uid="{BFE604A4-FCC1-4451-89E4-007755FC704B}"/>
    <cellStyle name="Vírgula 4 3" xfId="78" xr:uid="{4134DEE0-2276-422C-B9A6-60260F976427}"/>
    <cellStyle name="Vírgula 4 4" xfId="66" xr:uid="{24524CD8-8BC8-45DB-948A-8C8909CBECA1}"/>
    <cellStyle name="Vírgula 5" xfId="52" xr:uid="{0A01807D-F406-42A1-A963-87FD651864B9}"/>
    <cellStyle name="Vírgula 5 2" xfId="75" xr:uid="{0C1F3D52-9565-4DCC-AF97-82E23AC8A55C}"/>
    <cellStyle name="Vírgula 5 3" xfId="81" xr:uid="{B624571C-4382-47E7-9FD7-73343DF1AD90}"/>
    <cellStyle name="Vírgula 5 4" xfId="69" xr:uid="{C87F0734-FB27-4F48-8240-3581E1056812}"/>
    <cellStyle name="Vírgula 6" xfId="47" xr:uid="{B26A93B3-16E5-4952-BE97-6371398D62C4}"/>
    <cellStyle name="Vírgula 6 2" xfId="64" xr:uid="{AFBCA485-1872-400B-AEC6-4551A0160D0F}"/>
    <cellStyle name="Vírgula 7" xfId="70" xr:uid="{52CE4129-2D70-4E0B-AC67-43CF7FA08CF5}"/>
    <cellStyle name="Vírgula 8" xfId="76" xr:uid="{52989FC1-834E-4D13-B195-82EAFA718066}"/>
    <cellStyle name="Vírgula 9" xfId="61" xr:uid="{C1FBF292-0F20-45C3-9C54-3D5493334BF0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133350</xdr:rowOff>
    </xdr:from>
    <xdr:to>
      <xdr:col>1</xdr:col>
      <xdr:colOff>1383196</xdr:colOff>
      <xdr:row>1</xdr:row>
      <xdr:rowOff>436107</xdr:rowOff>
    </xdr:to>
    <xdr:sp macro="" textlink="">
      <xdr:nvSpPr>
        <xdr:cNvPr id="2" name="Retângulo de cantos arredondados 1">
          <a:extLst>
            <a:ext uri="{FF2B5EF4-FFF2-40B4-BE49-F238E27FC236}">
              <a16:creationId xmlns:a16="http://schemas.microsoft.com/office/drawing/2014/main" id="{14D1CC1C-AAC3-46A3-95E8-A6D0AEED625C}"/>
            </a:ext>
          </a:extLst>
        </xdr:cNvPr>
        <xdr:cNvSpPr>
          <a:spLocks noChangeArrowheads="1"/>
        </xdr:cNvSpPr>
      </xdr:nvSpPr>
      <xdr:spPr bwMode="auto">
        <a:xfrm>
          <a:off x="259080" y="137160"/>
          <a:ext cx="741211" cy="531357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739588</xdr:colOff>
      <xdr:row>0</xdr:row>
      <xdr:rowOff>133351</xdr:rowOff>
    </xdr:from>
    <xdr:to>
      <xdr:col>6</xdr:col>
      <xdr:colOff>302559</xdr:colOff>
      <xdr:row>1</xdr:row>
      <xdr:rowOff>443149</xdr:rowOff>
    </xdr:to>
    <xdr:sp macro="" textlink="">
      <xdr:nvSpPr>
        <xdr:cNvPr id="3" name="Retângulo de cantos arredondados 2">
          <a:extLst>
            <a:ext uri="{FF2B5EF4-FFF2-40B4-BE49-F238E27FC236}">
              <a16:creationId xmlns:a16="http://schemas.microsoft.com/office/drawing/2014/main" id="{E1464EAA-AFCB-4F69-AB2D-7763D5A33949}"/>
            </a:ext>
          </a:extLst>
        </xdr:cNvPr>
        <xdr:cNvSpPr>
          <a:spLocks noChangeArrowheads="1"/>
        </xdr:cNvSpPr>
      </xdr:nvSpPr>
      <xdr:spPr bwMode="auto">
        <a:xfrm>
          <a:off x="1781735" y="133351"/>
          <a:ext cx="7620000" cy="533916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2</xdr:col>
      <xdr:colOff>829235</xdr:colOff>
      <xdr:row>0</xdr:row>
      <xdr:rowOff>190500</xdr:rowOff>
    </xdr:from>
    <xdr:to>
      <xdr:col>6</xdr:col>
      <xdr:colOff>212912</xdr:colOff>
      <xdr:row>1</xdr:row>
      <xdr:rowOff>238125</xdr:rowOff>
    </xdr:to>
    <xdr:sp macro="" textlink="">
      <xdr:nvSpPr>
        <xdr:cNvPr id="4" name="Caixa de texto 17">
          <a:extLst>
            <a:ext uri="{FF2B5EF4-FFF2-40B4-BE49-F238E27FC236}">
              <a16:creationId xmlns:a16="http://schemas.microsoft.com/office/drawing/2014/main" id="{0643F743-4506-4F3A-A3E9-D748AEBF9B33}"/>
            </a:ext>
          </a:extLst>
        </xdr:cNvPr>
        <xdr:cNvSpPr txBox="1">
          <a:spLocks noChangeArrowheads="1"/>
        </xdr:cNvSpPr>
      </xdr:nvSpPr>
      <xdr:spPr bwMode="auto">
        <a:xfrm>
          <a:off x="1871382" y="190500"/>
          <a:ext cx="7440706" cy="2717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PROPOSTA</a:t>
          </a:r>
        </a:p>
      </xdr:txBody>
    </xdr:sp>
    <xdr:clientData/>
  </xdr:twoCellAnchor>
  <xdr:twoCellAnchor>
    <xdr:from>
      <xdr:col>1</xdr:col>
      <xdr:colOff>87595</xdr:colOff>
      <xdr:row>1</xdr:row>
      <xdr:rowOff>16564</xdr:rowOff>
    </xdr:from>
    <xdr:to>
      <xdr:col>1</xdr:col>
      <xdr:colOff>1308653</xdr:colOff>
      <xdr:row>1</xdr:row>
      <xdr:rowOff>345384</xdr:rowOff>
    </xdr:to>
    <xdr:pic>
      <xdr:nvPicPr>
        <xdr:cNvPr id="5" name="Imagem 22" descr="Logomarca">
          <a:extLst>
            <a:ext uri="{FF2B5EF4-FFF2-40B4-BE49-F238E27FC236}">
              <a16:creationId xmlns:a16="http://schemas.microsoft.com/office/drawing/2014/main" id="{3591E6F5-4ADE-4BF9-A5A9-8C495F76C1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150" y="248974"/>
          <a:ext cx="664798" cy="3250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750794</xdr:colOff>
      <xdr:row>1</xdr:row>
      <xdr:rowOff>174681</xdr:rowOff>
    </xdr:from>
    <xdr:to>
      <xdr:col>6</xdr:col>
      <xdr:colOff>302559</xdr:colOff>
      <xdr:row>1</xdr:row>
      <xdr:rowOff>358588</xdr:rowOff>
    </xdr:to>
    <xdr:sp macro="" textlink="">
      <xdr:nvSpPr>
        <xdr:cNvPr id="6" name="Caixa de texto 18">
          <a:extLst>
            <a:ext uri="{FF2B5EF4-FFF2-40B4-BE49-F238E27FC236}">
              <a16:creationId xmlns:a16="http://schemas.microsoft.com/office/drawing/2014/main" id="{D392BB73-A349-4E7D-82AC-11E963ABE823}"/>
            </a:ext>
          </a:extLst>
        </xdr:cNvPr>
        <xdr:cNvSpPr txBox="1">
          <a:spLocks noChangeArrowheads="1"/>
        </xdr:cNvSpPr>
      </xdr:nvSpPr>
      <xdr:spPr bwMode="auto">
        <a:xfrm>
          <a:off x="1792941" y="398799"/>
          <a:ext cx="7608794" cy="183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RECUPERAÇÃO</a:t>
          </a:r>
          <a:r>
            <a:rPr lang="pt-BR" sz="90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 REABILITAÇÃO DA OAE SOBRE O RIO PARANAÍBA NA RODOVIA GO-139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9525</xdr:colOff>
      <xdr:row>0</xdr:row>
      <xdr:rowOff>133350</xdr:rowOff>
    </xdr:from>
    <xdr:to>
      <xdr:col>2</xdr:col>
      <xdr:colOff>705970</xdr:colOff>
      <xdr:row>1</xdr:row>
      <xdr:rowOff>448235</xdr:rowOff>
    </xdr:to>
    <xdr:sp macro="" textlink="">
      <xdr:nvSpPr>
        <xdr:cNvPr id="7" name="Retângulo de cantos arredondados 1">
          <a:extLst>
            <a:ext uri="{FF2B5EF4-FFF2-40B4-BE49-F238E27FC236}">
              <a16:creationId xmlns:a16="http://schemas.microsoft.com/office/drawing/2014/main" id="{F4B59542-DDDD-4F63-A162-0B07FC963F7F}"/>
            </a:ext>
          </a:extLst>
        </xdr:cNvPr>
        <xdr:cNvSpPr>
          <a:spLocks noChangeArrowheads="1"/>
        </xdr:cNvSpPr>
      </xdr:nvSpPr>
      <xdr:spPr bwMode="auto">
        <a:xfrm>
          <a:off x="259080" y="137160"/>
          <a:ext cx="1448920" cy="541580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1</xdr:col>
      <xdr:colOff>182285</xdr:colOff>
      <xdr:row>1</xdr:row>
      <xdr:rowOff>38975</xdr:rowOff>
    </xdr:from>
    <xdr:to>
      <xdr:col>2</xdr:col>
      <xdr:colOff>558979</xdr:colOff>
      <xdr:row>1</xdr:row>
      <xdr:rowOff>367795</xdr:rowOff>
    </xdr:to>
    <xdr:pic>
      <xdr:nvPicPr>
        <xdr:cNvPr id="8" name="Imagem 22" descr="Logomarca">
          <a:extLst>
            <a:ext uri="{FF2B5EF4-FFF2-40B4-BE49-F238E27FC236}">
              <a16:creationId xmlns:a16="http://schemas.microsoft.com/office/drawing/2014/main" id="{670D21EB-868F-4BF6-9704-2B66334BF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650" y="267575"/>
          <a:ext cx="1123454" cy="330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338614</xdr:colOff>
      <xdr:row>0</xdr:row>
      <xdr:rowOff>129595</xdr:rowOff>
    </xdr:from>
    <xdr:to>
      <xdr:col>7</xdr:col>
      <xdr:colOff>997323</xdr:colOff>
      <xdr:row>1</xdr:row>
      <xdr:rowOff>459440</xdr:rowOff>
    </xdr:to>
    <xdr:sp macro="" textlink="">
      <xdr:nvSpPr>
        <xdr:cNvPr id="9" name="Retângulo de cantos arredondados 6">
          <a:extLst>
            <a:ext uri="{FF2B5EF4-FFF2-40B4-BE49-F238E27FC236}">
              <a16:creationId xmlns:a16="http://schemas.microsoft.com/office/drawing/2014/main" id="{F37CAB1E-EE1D-4492-99BC-303D0D012FE0}"/>
            </a:ext>
          </a:extLst>
        </xdr:cNvPr>
        <xdr:cNvSpPr>
          <a:spLocks noChangeArrowheads="1"/>
        </xdr:cNvSpPr>
      </xdr:nvSpPr>
      <xdr:spPr bwMode="auto">
        <a:xfrm>
          <a:off x="9437790" y="129595"/>
          <a:ext cx="1476739" cy="553963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endParaRPr lang="pt-BR"/>
        </a:p>
      </xdr:txBody>
    </xdr:sp>
    <xdr:clientData/>
  </xdr:twoCellAnchor>
  <xdr:twoCellAnchor>
    <xdr:from>
      <xdr:col>6</xdr:col>
      <xdr:colOff>431938</xdr:colOff>
      <xdr:row>0</xdr:row>
      <xdr:rowOff>194178</xdr:rowOff>
    </xdr:from>
    <xdr:to>
      <xdr:col>7</xdr:col>
      <xdr:colOff>1006848</xdr:colOff>
      <xdr:row>1</xdr:row>
      <xdr:rowOff>379706</xdr:rowOff>
    </xdr:to>
    <xdr:sp macro="" textlink="">
      <xdr:nvSpPr>
        <xdr:cNvPr id="10" name="Caixa de texto 19">
          <a:extLst>
            <a:ext uri="{FF2B5EF4-FFF2-40B4-BE49-F238E27FC236}">
              <a16:creationId xmlns:a16="http://schemas.microsoft.com/office/drawing/2014/main" id="{6A21540A-A554-4AE2-97E7-6872E6FF1411}"/>
            </a:ext>
          </a:extLst>
        </xdr:cNvPr>
        <xdr:cNvSpPr txBox="1">
          <a:spLocks noChangeArrowheads="1"/>
        </xdr:cNvSpPr>
      </xdr:nvSpPr>
      <xdr:spPr bwMode="auto">
        <a:xfrm>
          <a:off x="9531114" y="194178"/>
          <a:ext cx="1392940" cy="409646"/>
        </a:xfrm>
        <a:prstGeom prst="rect">
          <a:avLst/>
        </a:prstGeom>
        <a:noFill/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/>
          <a:endParaRPr lang="pt-BR" sz="1100"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100">
              <a:effectLst/>
              <a:latin typeface="+mn-lt"/>
              <a:ea typeface="+mn-ea"/>
              <a:cs typeface="+mn-cs"/>
            </a:rPr>
            <a:t>CO</a:t>
          </a:r>
          <a:r>
            <a:rPr lang="pt-BR" sz="1100" baseline="0">
              <a:effectLst/>
              <a:latin typeface="+mn-lt"/>
              <a:ea typeface="+mn-ea"/>
              <a:cs typeface="+mn-cs"/>
            </a:rPr>
            <a:t> 151/2025</a:t>
          </a:r>
          <a:endParaRPr lang="pt-BR" sz="900">
            <a:effectLst/>
          </a:endParaRPr>
        </a:p>
        <a:p>
          <a:pPr algn="ctr"/>
          <a:r>
            <a:rPr lang="pt-BR" sz="9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Data: 21/01/2026</a:t>
          </a:r>
          <a:endParaRPr lang="pt-BR" sz="9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c&#250;rio\C\Geotec\Projetos\Contecnica\Anel%20Vi&#225;rio\Atualiza&#231;&#227;o\Composi&#231;&#227;o%20custo\Instala&#231;&#227;o%20e%20manuten&#231;&#227;o%20de%20canteiro%20e%20mobiliza&#231;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.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ottec\geottec\jrenato\loctec\licita&#231;&#245;es\dermu\edital%2000204\proposta\lote%2009def\env03pre%2009\or&#231;am%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amentos"/>
      <sheetName val="Materiais"/>
      <sheetName val="Mão de Obra"/>
      <sheetName val="Instalação e manutenção de cant"/>
      <sheetName val="Mobilização e desmob. de equip."/>
      <sheetName val="Mob. e desmob. de equip."/>
      <sheetName val="desmat. destoc 0,15m"/>
      <sheetName val="Esc. carga transp DMT 1000 a 12"/>
      <sheetName val="Compactação aterro 100%"/>
      <sheetName val="Dependências da área técnica"/>
      <sheetName val="Preparação área de estoc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desmat. destoc 0,15m"/>
      <sheetName val="desmat. destoc 0,15 a 0,30m"/>
      <sheetName val="ECT DMT 50m"/>
      <sheetName val="ECT DMT 50-200m"/>
      <sheetName val="ECT DMT 200-400m "/>
      <sheetName val="ECT DMT 400-600m  "/>
      <sheetName val="ECT DMT 600-800m"/>
      <sheetName val="ECT DMT 800-1000m "/>
      <sheetName val="ECT DMT 1000-1200m "/>
      <sheetName val="ECT DMT 1200-1400m"/>
      <sheetName val="ECT DMT 1400-1600m "/>
      <sheetName val="ECT DMT 1600-1800m"/>
      <sheetName val="ECT DMT 1800-2000m"/>
      <sheetName val="ECT DMT 2000-3000m "/>
      <sheetName val="ECT DMT 3000-5000m"/>
      <sheetName val="Compactação Aterro 95%"/>
      <sheetName val="Compactação Aterro 100% "/>
      <sheetName val="Compactação  botafora"/>
      <sheetName val="Alvenaria pedra argam"/>
      <sheetName val="Alvenaria tijolo"/>
      <sheetName val="AUXILIAR Dentes BDTC 1,00m "/>
      <sheetName val="AUXILIAR Dentes BDTC 1,20m "/>
      <sheetName val="AUXILIAR Dentes BSTC 0,60m"/>
      <sheetName val="AUXILIAR Dentes BSTC 0,80m "/>
      <sheetName val="AUXILIAR Dentes BSTC 1,00m "/>
      <sheetName val="AUXILIAR Dentes BSTC 1,20m  "/>
      <sheetName val="Usinagem CBUQ"/>
      <sheetName val="Forma comum"/>
      <sheetName val="Forma compensada resinada"/>
      <sheetName val="AUXILIAR Concreto magro"/>
      <sheetName val="AUXILIAR Concreto 10 MPa"/>
      <sheetName val="AUXILIAR Concreto 12 MPa"/>
      <sheetName val="AUXILIAR Concreto 15 MPa"/>
      <sheetName val="Concr. estr. 18 MPa Convencio"/>
      <sheetName val="AUXILIAR Concreto 22 MPa"/>
      <sheetName val="AUXILIAR Concreto 18 MPa"/>
      <sheetName val="AUXILIAR Ciclópico 12 MPa"/>
      <sheetName val="AUXILIAR Argamassa 1-3"/>
      <sheetName val="AUXILIAR Argamassa 1-4"/>
      <sheetName val="Fabricação balizador"/>
      <sheetName val="Concreto 18 MPa (mourão)"/>
      <sheetName val="Mourão esticador cerca"/>
      <sheetName val="Mourão suporte cerca"/>
      <sheetName val="AUXILIAR tubo perfurado"/>
      <sheetName val="AUXILIAR tubo poroso"/>
      <sheetName val="AUXILIAR tubo d=30cm"/>
      <sheetName val="AUXILIAR tubo d=60cm "/>
      <sheetName val="AUXILIAR tubo d=80cm"/>
      <sheetName val="AUXILIAR tubo d=1,0m "/>
      <sheetName val="AUXILIAR tubo d=1,20m"/>
      <sheetName val="Confecção Placa sinalização"/>
      <sheetName val="Confecção suporte placa sinal"/>
      <sheetName val="AUXILIAR lastro brita"/>
      <sheetName val="Compactação  manual"/>
      <sheetName val="Reaterro e compactação"/>
      <sheetName val="Escavação mecanica e reaterro"/>
      <sheetName val="Valeta VPC 01"/>
      <sheetName val="Valeta VPA 01"/>
      <sheetName val="Dreno DPS 01"/>
      <sheetName val="Dreno DPS 02"/>
      <sheetName val="Dreno DPS 07"/>
      <sheetName val="Dreno DPS 08"/>
      <sheetName val="Boca saída dreno BSD 01"/>
      <sheetName val="Boca saída dreno BSD 02"/>
      <sheetName val="Sarjeta STC 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qui"/>
      <sheetName val="mobra"/>
      <sheetName val="mat"/>
      <sheetName val="res"/>
      <sheetName val="pl res (2)"/>
      <sheetName val="pl res sub"/>
      <sheetName val="pl res"/>
      <sheetName val="alphaville"/>
      <sheetName val="rita"/>
      <sheetName val="forte"/>
      <sheetName val="vrita"/>
      <sheetName val="cp aux"/>
      <sheetName val="cp terr"/>
      <sheetName val="cp pav"/>
      <sheetName val="cp dre"/>
      <sheetName val="bdi01"/>
      <sheetName val="bdi02"/>
      <sheetName val="cr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6"/>
  <sheetViews>
    <sheetView showGridLines="0" tabSelected="1" topLeftCell="A65" zoomScale="85" zoomScaleNormal="85" workbookViewId="0">
      <selection activeCell="M11" sqref="M11"/>
    </sheetView>
  </sheetViews>
  <sheetFormatPr defaultColWidth="9.140625" defaultRowHeight="12.75"/>
  <cols>
    <col min="1" max="1" width="3.7109375" style="1" customWidth="1"/>
    <col min="2" max="2" width="11.85546875" style="2" customWidth="1"/>
    <col min="3" max="3" width="99.28515625" style="1" customWidth="1"/>
    <col min="4" max="4" width="8.5703125" style="2" bestFit="1" customWidth="1"/>
    <col min="5" max="6" width="13" style="3" customWidth="1"/>
    <col min="7" max="7" width="12.28515625" style="4" bestFit="1" customWidth="1"/>
    <col min="8" max="8" width="15.140625" style="4" customWidth="1"/>
    <col min="9" max="16384" width="9.140625" style="1"/>
  </cols>
  <sheetData>
    <row r="1" spans="1:8" s="31" customFormat="1" ht="18" customHeight="1">
      <c r="B1" s="32"/>
      <c r="C1" s="32"/>
      <c r="D1" s="32"/>
      <c r="E1" s="38"/>
      <c r="F1" s="38"/>
      <c r="G1" s="38"/>
      <c r="H1" s="38"/>
    </row>
    <row r="2" spans="1:8" s="31" customFormat="1" ht="45" customHeight="1">
      <c r="B2" s="34"/>
      <c r="C2" s="35"/>
      <c r="D2" s="35"/>
      <c r="E2" s="35"/>
      <c r="F2" s="35"/>
      <c r="G2" s="33"/>
      <c r="H2" s="33"/>
    </row>
    <row r="3" spans="1:8" s="31" customFormat="1" ht="20.100000000000001" customHeight="1">
      <c r="B3" s="39" t="s">
        <v>109</v>
      </c>
      <c r="C3" s="40"/>
      <c r="D3" s="40"/>
      <c r="E3" s="40"/>
      <c r="F3" s="40"/>
      <c r="G3" s="40"/>
      <c r="H3" s="41"/>
    </row>
    <row r="4" spans="1:8" s="31" customFormat="1" ht="5.25" customHeight="1">
      <c r="B4" s="32"/>
      <c r="C4" s="36"/>
      <c r="D4" s="36"/>
      <c r="E4" s="36"/>
      <c r="F4" s="36"/>
      <c r="G4" s="36"/>
      <c r="H4" s="36"/>
    </row>
    <row r="5" spans="1:8" ht="18" customHeight="1"/>
    <row r="6" spans="1:8" s="11" customFormat="1" ht="27.95" customHeight="1">
      <c r="A6" s="7"/>
      <c r="B6" s="8" t="s">
        <v>0</v>
      </c>
      <c r="C6" s="8" t="s">
        <v>1</v>
      </c>
      <c r="D6" s="8" t="s">
        <v>2</v>
      </c>
      <c r="E6" s="9" t="s">
        <v>3</v>
      </c>
      <c r="F6" s="9" t="s">
        <v>110</v>
      </c>
      <c r="G6" s="10" t="s">
        <v>4</v>
      </c>
      <c r="H6" s="10" t="s">
        <v>5</v>
      </c>
    </row>
    <row r="7" spans="1:8" ht="27.95" customHeight="1">
      <c r="B7" s="12"/>
      <c r="C7" s="13" t="s">
        <v>42</v>
      </c>
      <c r="D7" s="21"/>
      <c r="E7" s="22"/>
      <c r="F7" s="22"/>
      <c r="G7" s="14"/>
      <c r="H7" s="14"/>
    </row>
    <row r="8" spans="1:8" ht="27.95" customHeight="1">
      <c r="B8" s="15">
        <v>42825</v>
      </c>
      <c r="C8" s="6" t="s">
        <v>43</v>
      </c>
      <c r="D8" s="19" t="s">
        <v>12</v>
      </c>
      <c r="E8" s="23">
        <v>645.12</v>
      </c>
      <c r="F8" s="42">
        <v>0.15140000000000001</v>
      </c>
      <c r="G8" s="16">
        <v>720.66</v>
      </c>
      <c r="H8" s="16">
        <f t="shared" ref="H8:H54" si="0">TRUNC(E8*G8,2)</f>
        <v>464912.17</v>
      </c>
    </row>
    <row r="9" spans="1:8" ht="27.95" customHeight="1">
      <c r="B9" s="15">
        <v>40005</v>
      </c>
      <c r="C9" s="6" t="s">
        <v>44</v>
      </c>
      <c r="D9" s="19" t="s">
        <v>12</v>
      </c>
      <c r="E9" s="23">
        <v>789.12</v>
      </c>
      <c r="F9" s="42">
        <v>0.15140000000000001</v>
      </c>
      <c r="G9" s="16">
        <v>2.77</v>
      </c>
      <c r="H9" s="16">
        <f t="shared" si="0"/>
        <v>2185.86</v>
      </c>
    </row>
    <row r="10" spans="1:8" ht="27.95" customHeight="1">
      <c r="B10" s="15">
        <v>40006</v>
      </c>
      <c r="C10" s="6" t="s">
        <v>45</v>
      </c>
      <c r="D10" s="19" t="s">
        <v>79</v>
      </c>
      <c r="E10" s="24">
        <v>7891.2</v>
      </c>
      <c r="F10" s="42">
        <v>0.15140000000000001</v>
      </c>
      <c r="G10" s="16">
        <v>2.38</v>
      </c>
      <c r="H10" s="16">
        <f t="shared" ref="H10" si="1">TRUNC(E10*G10,2)</f>
        <v>18781.05</v>
      </c>
    </row>
    <row r="11" spans="1:8" ht="27.95" customHeight="1">
      <c r="B11" s="12"/>
      <c r="C11" s="13" t="s">
        <v>46</v>
      </c>
      <c r="D11" s="21"/>
      <c r="E11" s="22"/>
      <c r="F11" s="43"/>
      <c r="G11" s="14"/>
      <c r="H11" s="14"/>
    </row>
    <row r="12" spans="1:8" ht="27.95" customHeight="1">
      <c r="B12" s="15">
        <v>45038</v>
      </c>
      <c r="C12" s="17" t="s">
        <v>92</v>
      </c>
      <c r="D12" s="19" t="s">
        <v>11</v>
      </c>
      <c r="E12" s="24">
        <v>2518.56</v>
      </c>
      <c r="F12" s="42">
        <v>0.15140000000000001</v>
      </c>
      <c r="G12" s="16">
        <v>174.51</v>
      </c>
      <c r="H12" s="16">
        <f t="shared" si="0"/>
        <v>439513.9</v>
      </c>
    </row>
    <row r="13" spans="1:8" ht="27.95" customHeight="1">
      <c r="B13" s="15">
        <v>45144</v>
      </c>
      <c r="C13" s="6" t="s">
        <v>47</v>
      </c>
      <c r="D13" s="19" t="s">
        <v>12</v>
      </c>
      <c r="E13" s="23">
        <v>843.36</v>
      </c>
      <c r="F13" s="42">
        <v>0.15140000000000001</v>
      </c>
      <c r="G13" s="16">
        <v>666.9</v>
      </c>
      <c r="H13" s="16">
        <f t="shared" si="0"/>
        <v>562436.78</v>
      </c>
    </row>
    <row r="14" spans="1:8" ht="27.95" customHeight="1">
      <c r="B14" s="15">
        <v>45155</v>
      </c>
      <c r="C14" s="17" t="s">
        <v>93</v>
      </c>
      <c r="D14" s="19" t="s">
        <v>8</v>
      </c>
      <c r="E14" s="24">
        <v>111672</v>
      </c>
      <c r="F14" s="42">
        <v>0.15140000000000001</v>
      </c>
      <c r="G14" s="16">
        <v>13.1</v>
      </c>
      <c r="H14" s="16">
        <f t="shared" si="0"/>
        <v>1462903.2</v>
      </c>
    </row>
    <row r="15" spans="1:8" ht="27.95" customHeight="1">
      <c r="B15" s="15">
        <v>45702</v>
      </c>
      <c r="C15" s="6" t="s">
        <v>48</v>
      </c>
      <c r="D15" s="19" t="s">
        <v>8</v>
      </c>
      <c r="E15" s="24">
        <v>131265</v>
      </c>
      <c r="F15" s="42">
        <v>0.15140000000000001</v>
      </c>
      <c r="G15" s="16">
        <v>12.31</v>
      </c>
      <c r="H15" s="16">
        <f t="shared" si="0"/>
        <v>1615872.15</v>
      </c>
    </row>
    <row r="16" spans="1:8" ht="27.95" customHeight="1">
      <c r="B16" s="15">
        <v>4508177</v>
      </c>
      <c r="C16" s="17" t="s">
        <v>94</v>
      </c>
      <c r="D16" s="19" t="s">
        <v>6</v>
      </c>
      <c r="E16" s="24">
        <v>9468</v>
      </c>
      <c r="F16" s="42">
        <v>0.15140000000000001</v>
      </c>
      <c r="G16" s="16">
        <v>55.73</v>
      </c>
      <c r="H16" s="16">
        <f t="shared" si="0"/>
        <v>527651.64</v>
      </c>
    </row>
    <row r="17" spans="2:8" ht="27.95" customHeight="1">
      <c r="B17" s="15">
        <v>45745</v>
      </c>
      <c r="C17" s="17" t="s">
        <v>95</v>
      </c>
      <c r="D17" s="19" t="s">
        <v>7</v>
      </c>
      <c r="E17" s="23">
        <v>480</v>
      </c>
      <c r="F17" s="42">
        <v>0.15140000000000001</v>
      </c>
      <c r="G17" s="16">
        <v>1572.08</v>
      </c>
      <c r="H17" s="16">
        <f t="shared" si="0"/>
        <v>754598.40000000002</v>
      </c>
    </row>
    <row r="18" spans="2:8" ht="27.95" customHeight="1">
      <c r="B18" s="19" t="s">
        <v>32</v>
      </c>
      <c r="C18" s="6" t="s">
        <v>49</v>
      </c>
      <c r="D18" s="19" t="s">
        <v>11</v>
      </c>
      <c r="E18" s="23">
        <v>365.76</v>
      </c>
      <c r="F18" s="42">
        <v>0.15140000000000001</v>
      </c>
      <c r="G18" s="16">
        <v>24.59</v>
      </c>
      <c r="H18" s="16">
        <f t="shared" si="0"/>
        <v>8994.0300000000007</v>
      </c>
    </row>
    <row r="19" spans="2:8" s="20" customFormat="1" ht="27.95" customHeight="1">
      <c r="B19" s="19" t="s">
        <v>38</v>
      </c>
      <c r="C19" s="17" t="s">
        <v>96</v>
      </c>
      <c r="D19" s="19" t="s">
        <v>8</v>
      </c>
      <c r="E19" s="23">
        <v>365.76</v>
      </c>
      <c r="F19" s="42">
        <v>0.15140000000000001</v>
      </c>
      <c r="G19" s="16">
        <v>71.77</v>
      </c>
      <c r="H19" s="16">
        <f t="shared" si="0"/>
        <v>26250.59</v>
      </c>
    </row>
    <row r="20" spans="2:8" ht="27.95" customHeight="1">
      <c r="B20" s="19" t="s">
        <v>37</v>
      </c>
      <c r="C20" s="17" t="s">
        <v>97</v>
      </c>
      <c r="D20" s="19" t="s">
        <v>7</v>
      </c>
      <c r="E20" s="24">
        <v>9600</v>
      </c>
      <c r="F20" s="42">
        <v>0.15140000000000001</v>
      </c>
      <c r="G20" s="16">
        <v>9.98</v>
      </c>
      <c r="H20" s="16">
        <f t="shared" si="0"/>
        <v>95808</v>
      </c>
    </row>
    <row r="21" spans="2:8" ht="27.95" customHeight="1">
      <c r="B21" s="19" t="s">
        <v>28</v>
      </c>
      <c r="C21" s="17" t="s">
        <v>98</v>
      </c>
      <c r="D21" s="19" t="s">
        <v>6</v>
      </c>
      <c r="E21" s="23">
        <v>537.6</v>
      </c>
      <c r="F21" s="42">
        <v>0.15140000000000001</v>
      </c>
      <c r="G21" s="16">
        <v>69.62</v>
      </c>
      <c r="H21" s="16">
        <f t="shared" si="0"/>
        <v>37427.71</v>
      </c>
    </row>
    <row r="22" spans="2:8" ht="27.95" customHeight="1">
      <c r="B22" s="19" t="s">
        <v>29</v>
      </c>
      <c r="C22" s="17" t="s">
        <v>99</v>
      </c>
      <c r="D22" s="19" t="s">
        <v>6</v>
      </c>
      <c r="E22" s="24">
        <v>1058.4000000000001</v>
      </c>
      <c r="F22" s="42">
        <v>0.15140000000000001</v>
      </c>
      <c r="G22" s="16">
        <v>79.19</v>
      </c>
      <c r="H22" s="16">
        <f t="shared" si="0"/>
        <v>83814.69</v>
      </c>
    </row>
    <row r="23" spans="2:8" ht="27.95" customHeight="1">
      <c r="B23" s="19" t="s">
        <v>30</v>
      </c>
      <c r="C23" s="6" t="s">
        <v>50</v>
      </c>
      <c r="D23" s="19" t="s">
        <v>6</v>
      </c>
      <c r="E23" s="23">
        <v>657.6</v>
      </c>
      <c r="F23" s="42">
        <v>0.15140000000000001</v>
      </c>
      <c r="G23" s="16">
        <v>90.73</v>
      </c>
      <c r="H23" s="16">
        <f t="shared" si="0"/>
        <v>59664.04</v>
      </c>
    </row>
    <row r="24" spans="2:8" ht="27.95" customHeight="1">
      <c r="B24" s="19" t="s">
        <v>36</v>
      </c>
      <c r="C24" s="17" t="s">
        <v>100</v>
      </c>
      <c r="D24" s="19" t="s">
        <v>8</v>
      </c>
      <c r="E24" s="23">
        <v>976.91</v>
      </c>
      <c r="F24" s="42">
        <v>0.15140000000000001</v>
      </c>
      <c r="G24" s="16">
        <v>285.36</v>
      </c>
      <c r="H24" s="16">
        <f t="shared" si="0"/>
        <v>278771.03000000003</v>
      </c>
    </row>
    <row r="25" spans="2:8" ht="27.95" customHeight="1">
      <c r="B25" s="12"/>
      <c r="C25" s="13" t="s">
        <v>51</v>
      </c>
      <c r="D25" s="21"/>
      <c r="E25" s="22"/>
      <c r="F25" s="43"/>
      <c r="G25" s="14"/>
      <c r="H25" s="14"/>
    </row>
    <row r="26" spans="2:8" ht="27.95" customHeight="1">
      <c r="B26" s="19" t="s">
        <v>31</v>
      </c>
      <c r="C26" s="17" t="s">
        <v>101</v>
      </c>
      <c r="D26" s="19" t="s">
        <v>11</v>
      </c>
      <c r="E26" s="24">
        <v>30666</v>
      </c>
      <c r="F26" s="42">
        <v>0.15140000000000001</v>
      </c>
      <c r="G26" s="16">
        <v>2.62</v>
      </c>
      <c r="H26" s="16">
        <f t="shared" ref="H26:H43" si="2">TRUNC(E26*G26,2)</f>
        <v>80344.92</v>
      </c>
    </row>
    <row r="27" spans="2:8" ht="27.95" customHeight="1">
      <c r="B27" s="19" t="s">
        <v>32</v>
      </c>
      <c r="C27" s="6" t="s">
        <v>49</v>
      </c>
      <c r="D27" s="19" t="s">
        <v>11</v>
      </c>
      <c r="E27" s="24">
        <v>2146.62</v>
      </c>
      <c r="F27" s="42">
        <v>0.15140000000000001</v>
      </c>
      <c r="G27" s="16">
        <v>24.59</v>
      </c>
      <c r="H27" s="16">
        <f t="shared" si="2"/>
        <v>52785.38</v>
      </c>
    </row>
    <row r="28" spans="2:8" ht="27.95" customHeight="1">
      <c r="B28" s="19" t="s">
        <v>38</v>
      </c>
      <c r="C28" s="17" t="s">
        <v>96</v>
      </c>
      <c r="D28" s="19" t="s">
        <v>8</v>
      </c>
      <c r="E28" s="24">
        <v>2146.62</v>
      </c>
      <c r="F28" s="42">
        <v>0.15140000000000001</v>
      </c>
      <c r="G28" s="16">
        <v>71.77</v>
      </c>
      <c r="H28" s="16">
        <f t="shared" si="2"/>
        <v>154062.91</v>
      </c>
    </row>
    <row r="29" spans="2:8" ht="27.95" customHeight="1">
      <c r="B29" s="19" t="s">
        <v>37</v>
      </c>
      <c r="C29" s="17" t="s">
        <v>97</v>
      </c>
      <c r="D29" s="19" t="s">
        <v>7</v>
      </c>
      <c r="E29" s="24">
        <v>13493</v>
      </c>
      <c r="F29" s="42">
        <v>0.15140000000000001</v>
      </c>
      <c r="G29" s="16">
        <v>9.98</v>
      </c>
      <c r="H29" s="16">
        <f t="shared" si="2"/>
        <v>134660.14000000001</v>
      </c>
    </row>
    <row r="30" spans="2:8" ht="27.95" customHeight="1">
      <c r="B30" s="19" t="s">
        <v>27</v>
      </c>
      <c r="C30" s="17" t="s">
        <v>102</v>
      </c>
      <c r="D30" s="19" t="s">
        <v>6</v>
      </c>
      <c r="E30" s="24">
        <v>1349.3</v>
      </c>
      <c r="F30" s="42">
        <v>0.15140000000000001</v>
      </c>
      <c r="G30" s="16">
        <v>22.88</v>
      </c>
      <c r="H30" s="16">
        <f t="shared" si="2"/>
        <v>30871.98</v>
      </c>
    </row>
    <row r="31" spans="2:8" ht="27.95" customHeight="1">
      <c r="B31" s="15">
        <v>45038</v>
      </c>
      <c r="C31" s="17" t="s">
        <v>92</v>
      </c>
      <c r="D31" s="19" t="s">
        <v>11</v>
      </c>
      <c r="E31" s="23">
        <v>613.32000000000005</v>
      </c>
      <c r="F31" s="42">
        <v>0.15140000000000001</v>
      </c>
      <c r="G31" s="16">
        <v>174.51</v>
      </c>
      <c r="H31" s="16">
        <f t="shared" si="2"/>
        <v>107030.47</v>
      </c>
    </row>
    <row r="32" spans="2:8" ht="27.95" customHeight="1">
      <c r="B32" s="15">
        <v>45155</v>
      </c>
      <c r="C32" s="17" t="s">
        <v>93</v>
      </c>
      <c r="D32" s="19" t="s">
        <v>8</v>
      </c>
      <c r="E32" s="24">
        <v>71881.104000000007</v>
      </c>
      <c r="F32" s="42">
        <v>0.15140000000000001</v>
      </c>
      <c r="G32" s="16">
        <v>13.1</v>
      </c>
      <c r="H32" s="16">
        <f t="shared" si="2"/>
        <v>941642.46</v>
      </c>
    </row>
    <row r="33" spans="2:8" ht="27.95" customHeight="1">
      <c r="B33" s="19" t="s">
        <v>22</v>
      </c>
      <c r="C33" s="17" t="s">
        <v>103</v>
      </c>
      <c r="D33" s="19" t="s">
        <v>12</v>
      </c>
      <c r="E33" s="23">
        <v>107.331</v>
      </c>
      <c r="F33" s="42">
        <v>0.15140000000000001</v>
      </c>
      <c r="G33" s="16">
        <v>3507.48</v>
      </c>
      <c r="H33" s="16">
        <f t="shared" si="2"/>
        <v>376461.33</v>
      </c>
    </row>
    <row r="34" spans="2:8" ht="27.95" customHeight="1">
      <c r="B34" s="19" t="s">
        <v>33</v>
      </c>
      <c r="C34" s="6" t="s">
        <v>13</v>
      </c>
      <c r="D34" s="19" t="s">
        <v>11</v>
      </c>
      <c r="E34" s="24">
        <v>30666</v>
      </c>
      <c r="F34" s="42">
        <v>0.15140000000000001</v>
      </c>
      <c r="G34" s="16">
        <v>5.26</v>
      </c>
      <c r="H34" s="16">
        <f t="shared" si="2"/>
        <v>161303.16</v>
      </c>
    </row>
    <row r="35" spans="2:8" ht="27.95" customHeight="1">
      <c r="B35" s="19" t="s">
        <v>40</v>
      </c>
      <c r="C35" s="17" t="s">
        <v>104</v>
      </c>
      <c r="D35" s="19" t="s">
        <v>10</v>
      </c>
      <c r="E35" s="23">
        <v>10</v>
      </c>
      <c r="F35" s="42">
        <v>0.15140000000000001</v>
      </c>
      <c r="G35" s="16">
        <v>229612.41</v>
      </c>
      <c r="H35" s="16">
        <f t="shared" si="2"/>
        <v>2296124.1</v>
      </c>
    </row>
    <row r="36" spans="2:8" ht="27.95" customHeight="1">
      <c r="B36" s="12"/>
      <c r="C36" s="13" t="s">
        <v>52</v>
      </c>
      <c r="D36" s="21"/>
      <c r="E36" s="22"/>
      <c r="F36" s="43"/>
      <c r="G36" s="14"/>
      <c r="H36" s="14"/>
    </row>
    <row r="37" spans="2:8" s="20" customFormat="1" ht="27.95" customHeight="1">
      <c r="B37" s="19" t="s">
        <v>41</v>
      </c>
      <c r="C37" s="17" t="s">
        <v>91</v>
      </c>
      <c r="D37" s="19" t="s">
        <v>7</v>
      </c>
      <c r="E37" s="23">
        <v>48</v>
      </c>
      <c r="F37" s="42">
        <v>0.15140000000000001</v>
      </c>
      <c r="G37" s="16">
        <v>157800.68</v>
      </c>
      <c r="H37" s="16">
        <f t="shared" si="2"/>
        <v>7574432.6399999997</v>
      </c>
    </row>
    <row r="38" spans="2:8" ht="27.95" customHeight="1">
      <c r="B38" s="15">
        <v>45235</v>
      </c>
      <c r="C38" s="6" t="s">
        <v>53</v>
      </c>
      <c r="D38" s="19" t="s">
        <v>8</v>
      </c>
      <c r="E38" s="24">
        <v>4423.68</v>
      </c>
      <c r="F38" s="42">
        <v>0.15140000000000001</v>
      </c>
      <c r="G38" s="16">
        <v>49.85</v>
      </c>
      <c r="H38" s="16">
        <f t="shared" si="2"/>
        <v>220520.44</v>
      </c>
    </row>
    <row r="39" spans="2:8" ht="27.95" customHeight="1">
      <c r="B39" s="12"/>
      <c r="C39" s="13" t="s">
        <v>54</v>
      </c>
      <c r="D39" s="21"/>
      <c r="E39" s="22"/>
      <c r="F39" s="43"/>
      <c r="G39" s="14"/>
      <c r="H39" s="14"/>
    </row>
    <row r="40" spans="2:8" ht="27.95" customHeight="1">
      <c r="B40" s="15">
        <v>42825</v>
      </c>
      <c r="C40" s="6" t="s">
        <v>43</v>
      </c>
      <c r="D40" s="19" t="s">
        <v>12</v>
      </c>
      <c r="E40" s="23">
        <v>14.4</v>
      </c>
      <c r="F40" s="42">
        <v>0.15140000000000001</v>
      </c>
      <c r="G40" s="16">
        <v>720.66</v>
      </c>
      <c r="H40" s="16">
        <f t="shared" si="2"/>
        <v>10377.5</v>
      </c>
    </row>
    <row r="41" spans="2:8" ht="27.95" customHeight="1">
      <c r="B41" s="15">
        <v>40005</v>
      </c>
      <c r="C41" s="6" t="s">
        <v>44</v>
      </c>
      <c r="D41" s="19" t="s">
        <v>12</v>
      </c>
      <c r="E41" s="23">
        <v>14.4</v>
      </c>
      <c r="F41" s="42">
        <v>0.15140000000000001</v>
      </c>
      <c r="G41" s="16">
        <v>2.77</v>
      </c>
      <c r="H41" s="16">
        <f t="shared" si="2"/>
        <v>39.880000000000003</v>
      </c>
    </row>
    <row r="42" spans="2:8" ht="27.95" customHeight="1">
      <c r="B42" s="15">
        <v>40006</v>
      </c>
      <c r="C42" s="6" t="s">
        <v>45</v>
      </c>
      <c r="D42" s="19" t="s">
        <v>79</v>
      </c>
      <c r="E42" s="23">
        <v>6</v>
      </c>
      <c r="F42" s="42">
        <v>0.15140000000000001</v>
      </c>
      <c r="G42" s="16">
        <v>2.38</v>
      </c>
      <c r="H42" s="16">
        <f t="shared" si="2"/>
        <v>14.28</v>
      </c>
    </row>
    <row r="43" spans="2:8" ht="27.95" customHeight="1">
      <c r="B43" s="15">
        <v>45038</v>
      </c>
      <c r="C43" s="17" t="s">
        <v>92</v>
      </c>
      <c r="D43" s="19" t="s">
        <v>11</v>
      </c>
      <c r="E43" s="23">
        <v>57.6</v>
      </c>
      <c r="F43" s="42">
        <v>0.15140000000000001</v>
      </c>
      <c r="G43" s="16">
        <v>174.51</v>
      </c>
      <c r="H43" s="16">
        <f t="shared" si="2"/>
        <v>10051.77</v>
      </c>
    </row>
    <row r="44" spans="2:8" ht="27.95" customHeight="1">
      <c r="B44" s="19" t="s">
        <v>22</v>
      </c>
      <c r="C44" s="17" t="s">
        <v>103</v>
      </c>
      <c r="D44" s="19" t="s">
        <v>12</v>
      </c>
      <c r="E44" s="23">
        <v>14.4</v>
      </c>
      <c r="F44" s="42">
        <v>0.15140000000000001</v>
      </c>
      <c r="G44" s="16">
        <v>3507.48</v>
      </c>
      <c r="H44" s="16">
        <f t="shared" si="0"/>
        <v>50507.71</v>
      </c>
    </row>
    <row r="45" spans="2:8" ht="27.95" customHeight="1">
      <c r="B45" s="15">
        <v>45155</v>
      </c>
      <c r="C45" s="17" t="s">
        <v>93</v>
      </c>
      <c r="D45" s="19" t="s">
        <v>8</v>
      </c>
      <c r="E45" s="23">
        <v>70.34</v>
      </c>
      <c r="F45" s="42">
        <v>0.15140000000000001</v>
      </c>
      <c r="G45" s="16">
        <v>13.1</v>
      </c>
      <c r="H45" s="16">
        <f t="shared" si="0"/>
        <v>921.45</v>
      </c>
    </row>
    <row r="46" spans="2:8" ht="27.95" customHeight="1">
      <c r="B46" s="19" t="s">
        <v>39</v>
      </c>
      <c r="C46" s="6" t="s">
        <v>55</v>
      </c>
      <c r="D46" s="19" t="s">
        <v>8</v>
      </c>
      <c r="E46" s="24">
        <v>3356.93</v>
      </c>
      <c r="F46" s="42">
        <v>0.15140000000000001</v>
      </c>
      <c r="G46" s="16">
        <v>16.809999999999999</v>
      </c>
      <c r="H46" s="16">
        <f t="shared" si="0"/>
        <v>56429.99</v>
      </c>
    </row>
    <row r="47" spans="2:8" ht="27.95" customHeight="1">
      <c r="B47" s="19" t="s">
        <v>17</v>
      </c>
      <c r="C47" s="17" t="s">
        <v>83</v>
      </c>
      <c r="D47" s="19" t="s">
        <v>6</v>
      </c>
      <c r="E47" s="23">
        <v>96</v>
      </c>
      <c r="F47" s="42">
        <v>0.15140000000000001</v>
      </c>
      <c r="G47" s="16">
        <v>254.74</v>
      </c>
      <c r="H47" s="16">
        <f t="shared" si="0"/>
        <v>24455.040000000001</v>
      </c>
    </row>
    <row r="48" spans="2:8" ht="27.95" customHeight="1">
      <c r="B48" s="19" t="s">
        <v>18</v>
      </c>
      <c r="C48" s="17" t="s">
        <v>82</v>
      </c>
      <c r="D48" s="19" t="s">
        <v>6</v>
      </c>
      <c r="E48" s="23">
        <v>67.2</v>
      </c>
      <c r="F48" s="42">
        <v>0.15140000000000001</v>
      </c>
      <c r="G48" s="16">
        <v>300.2</v>
      </c>
      <c r="H48" s="16">
        <f t="shared" ref="H48" si="3">TRUNC(E48*G48,2)</f>
        <v>20173.439999999999</v>
      </c>
    </row>
    <row r="49" spans="2:8" ht="27.95" customHeight="1">
      <c r="B49" s="19" t="s">
        <v>19</v>
      </c>
      <c r="C49" s="17" t="s">
        <v>105</v>
      </c>
      <c r="D49" s="19" t="s">
        <v>6</v>
      </c>
      <c r="E49" s="23">
        <v>19.2</v>
      </c>
      <c r="F49" s="42">
        <v>0.15140000000000001</v>
      </c>
      <c r="G49" s="16">
        <v>392.45</v>
      </c>
      <c r="H49" s="16">
        <f t="shared" si="0"/>
        <v>7535.04</v>
      </c>
    </row>
    <row r="50" spans="2:8" ht="27.95" customHeight="1">
      <c r="B50" s="19" t="s">
        <v>20</v>
      </c>
      <c r="C50" s="17" t="s">
        <v>84</v>
      </c>
      <c r="D50" s="19" t="s">
        <v>6</v>
      </c>
      <c r="E50" s="23">
        <v>38.4</v>
      </c>
      <c r="F50" s="42">
        <v>0.15140000000000001</v>
      </c>
      <c r="G50" s="16">
        <v>521.95000000000005</v>
      </c>
      <c r="H50" s="16">
        <f t="shared" si="0"/>
        <v>20042.88</v>
      </c>
    </row>
    <row r="51" spans="2:8" ht="27.95" customHeight="1">
      <c r="B51" s="19" t="s">
        <v>21</v>
      </c>
      <c r="C51" s="25" t="s">
        <v>85</v>
      </c>
      <c r="D51" s="19" t="s">
        <v>6</v>
      </c>
      <c r="E51" s="23">
        <v>28.8</v>
      </c>
      <c r="F51" s="42">
        <v>0.15140000000000001</v>
      </c>
      <c r="G51" s="16">
        <v>550.03</v>
      </c>
      <c r="H51" s="16">
        <f t="shared" ref="H51" si="4">TRUNC(E51*G51,2)</f>
        <v>15840.86</v>
      </c>
    </row>
    <row r="52" spans="2:8" ht="27.95" customHeight="1">
      <c r="B52" s="12"/>
      <c r="C52" s="13" t="s">
        <v>56</v>
      </c>
      <c r="D52" s="21"/>
      <c r="E52" s="22"/>
      <c r="F52" s="43"/>
      <c r="G52" s="14"/>
      <c r="H52" s="14"/>
    </row>
    <row r="53" spans="2:8" ht="27.95" customHeight="1">
      <c r="B53" s="15">
        <v>40385</v>
      </c>
      <c r="C53" s="6" t="s">
        <v>57</v>
      </c>
      <c r="D53" s="19" t="s">
        <v>11</v>
      </c>
      <c r="E53" s="24">
        <v>10560</v>
      </c>
      <c r="F53" s="42">
        <v>0.15140000000000001</v>
      </c>
      <c r="G53" s="16">
        <v>0.4</v>
      </c>
      <c r="H53" s="16">
        <f t="shared" si="0"/>
        <v>4224</v>
      </c>
    </row>
    <row r="54" spans="2:8" ht="27.95" customHeight="1">
      <c r="B54" s="15">
        <v>40602</v>
      </c>
      <c r="C54" s="6" t="s">
        <v>58</v>
      </c>
      <c r="D54" s="19" t="s">
        <v>12</v>
      </c>
      <c r="E54" s="23">
        <v>633.6</v>
      </c>
      <c r="F54" s="42">
        <v>0.15140000000000001</v>
      </c>
      <c r="G54" s="16">
        <v>349.65</v>
      </c>
      <c r="H54" s="16">
        <f t="shared" si="0"/>
        <v>221538.24</v>
      </c>
    </row>
    <row r="55" spans="2:8" ht="27.95" customHeight="1">
      <c r="B55" s="15">
        <v>40455</v>
      </c>
      <c r="C55" s="6" t="s">
        <v>59</v>
      </c>
      <c r="D55" s="19" t="s">
        <v>79</v>
      </c>
      <c r="E55" s="24">
        <v>63098.52</v>
      </c>
      <c r="F55" s="42">
        <v>0.15140000000000001</v>
      </c>
      <c r="G55" s="16">
        <v>1.28</v>
      </c>
      <c r="H55" s="16">
        <f>TRUNC(E55*G55,2)</f>
        <v>80766.100000000006</v>
      </c>
    </row>
    <row r="56" spans="2:8" ht="27.95" customHeight="1">
      <c r="B56" s="15">
        <v>40450</v>
      </c>
      <c r="C56" s="17" t="s">
        <v>106</v>
      </c>
      <c r="D56" s="19" t="s">
        <v>80</v>
      </c>
      <c r="E56" s="24">
        <v>4696.7759999999998</v>
      </c>
      <c r="F56" s="42">
        <v>0.15140000000000001</v>
      </c>
      <c r="G56" s="16">
        <v>0.75</v>
      </c>
      <c r="H56" s="16">
        <f>TRUNC(E56*G56,2)</f>
        <v>3522.58</v>
      </c>
    </row>
    <row r="57" spans="2:8" ht="27.95" customHeight="1">
      <c r="B57" s="15">
        <v>40435</v>
      </c>
      <c r="C57" s="6" t="s">
        <v>60</v>
      </c>
      <c r="D57" s="19" t="s">
        <v>80</v>
      </c>
      <c r="E57" s="23">
        <v>29.303999999999998</v>
      </c>
      <c r="F57" s="42">
        <v>0.15140000000000001</v>
      </c>
      <c r="G57" s="16">
        <v>2.93</v>
      </c>
      <c r="H57" s="16">
        <f t="shared" ref="H57:H77" si="5">TRUNC(E57*G57,2)</f>
        <v>85.86</v>
      </c>
    </row>
    <row r="58" spans="2:8" ht="27.95" customHeight="1">
      <c r="B58" s="15">
        <v>40440</v>
      </c>
      <c r="C58" s="6" t="s">
        <v>61</v>
      </c>
      <c r="D58" s="19" t="s">
        <v>80</v>
      </c>
      <c r="E58" s="24">
        <v>89078.614000000001</v>
      </c>
      <c r="F58" s="42">
        <v>0.15140000000000001</v>
      </c>
      <c r="G58" s="16">
        <v>1.42</v>
      </c>
      <c r="H58" s="16">
        <f t="shared" si="5"/>
        <v>126491.63</v>
      </c>
    </row>
    <row r="59" spans="2:8" ht="27.95" customHeight="1">
      <c r="B59" s="15">
        <v>40510</v>
      </c>
      <c r="C59" s="6" t="s">
        <v>62</v>
      </c>
      <c r="D59" s="19" t="s">
        <v>9</v>
      </c>
      <c r="E59" s="23">
        <v>5.28</v>
      </c>
      <c r="F59" s="42">
        <v>0.1386</v>
      </c>
      <c r="G59" s="16">
        <v>3875.12</v>
      </c>
      <c r="H59" s="16">
        <f t="shared" si="5"/>
        <v>20460.63</v>
      </c>
    </row>
    <row r="60" spans="2:8" ht="27.95" customHeight="1">
      <c r="B60" s="15">
        <v>40520</v>
      </c>
      <c r="C60" s="6" t="s">
        <v>63</v>
      </c>
      <c r="D60" s="19" t="s">
        <v>9</v>
      </c>
      <c r="E60" s="23">
        <v>75.040000000000006</v>
      </c>
      <c r="F60" s="42">
        <v>0.1386</v>
      </c>
      <c r="G60" s="16">
        <v>5385.77</v>
      </c>
      <c r="H60" s="16">
        <f t="shared" si="5"/>
        <v>404148.18</v>
      </c>
    </row>
    <row r="61" spans="2:8" ht="27.95" customHeight="1">
      <c r="B61" s="15">
        <v>40530</v>
      </c>
      <c r="C61" s="6" t="s">
        <v>64</v>
      </c>
      <c r="D61" s="19" t="s">
        <v>80</v>
      </c>
      <c r="E61" s="24">
        <v>6506.33</v>
      </c>
      <c r="F61" s="42">
        <v>0.15140000000000001</v>
      </c>
      <c r="G61" s="16">
        <v>1.95</v>
      </c>
      <c r="H61" s="16">
        <f t="shared" si="5"/>
        <v>12687.34</v>
      </c>
    </row>
    <row r="62" spans="2:8" ht="27.95" customHeight="1">
      <c r="B62" s="12"/>
      <c r="C62" s="13" t="s">
        <v>65</v>
      </c>
      <c r="D62" s="21"/>
      <c r="E62" s="22"/>
      <c r="F62" s="43"/>
      <c r="G62" s="14"/>
      <c r="H62" s="14"/>
    </row>
    <row r="63" spans="2:8" ht="27.95" customHeight="1">
      <c r="B63" s="15">
        <v>40815</v>
      </c>
      <c r="C63" s="17" t="s">
        <v>107</v>
      </c>
      <c r="D63" s="19" t="s">
        <v>11</v>
      </c>
      <c r="E63" s="23">
        <v>840</v>
      </c>
      <c r="F63" s="42">
        <v>0.15140000000000001</v>
      </c>
      <c r="G63" s="16">
        <v>26.33</v>
      </c>
      <c r="H63" s="16">
        <f t="shared" si="5"/>
        <v>22117.200000000001</v>
      </c>
    </row>
    <row r="64" spans="2:8" ht="27.95" customHeight="1">
      <c r="B64" s="15">
        <v>40835</v>
      </c>
      <c r="C64" s="6" t="s">
        <v>66</v>
      </c>
      <c r="D64" s="19" t="s">
        <v>81</v>
      </c>
      <c r="E64" s="23">
        <v>350</v>
      </c>
      <c r="F64" s="42">
        <v>0.15140000000000001</v>
      </c>
      <c r="G64" s="16">
        <v>36.130000000000003</v>
      </c>
      <c r="H64" s="16">
        <f t="shared" si="5"/>
        <v>12645.5</v>
      </c>
    </row>
    <row r="65" spans="2:8" ht="27.95" customHeight="1">
      <c r="B65" s="15">
        <v>40845</v>
      </c>
      <c r="C65" s="6" t="s">
        <v>67</v>
      </c>
      <c r="D65" s="19" t="s">
        <v>81</v>
      </c>
      <c r="E65" s="23">
        <v>350</v>
      </c>
      <c r="F65" s="42">
        <v>0.15140000000000001</v>
      </c>
      <c r="G65" s="16">
        <v>72.03</v>
      </c>
      <c r="H65" s="16">
        <f t="shared" si="5"/>
        <v>25210.5</v>
      </c>
    </row>
    <row r="66" spans="2:8" ht="27.95" customHeight="1">
      <c r="B66" s="15">
        <v>40853</v>
      </c>
      <c r="C66" s="17" t="s">
        <v>108</v>
      </c>
      <c r="D66" s="19" t="s">
        <v>11</v>
      </c>
      <c r="E66" s="23">
        <v>51.517000000000003</v>
      </c>
      <c r="F66" s="42">
        <v>0.15140000000000001</v>
      </c>
      <c r="G66" s="16">
        <v>574.9</v>
      </c>
      <c r="H66" s="16">
        <f t="shared" si="5"/>
        <v>29617.119999999999</v>
      </c>
    </row>
    <row r="67" spans="2:8" ht="27.95" customHeight="1">
      <c r="B67" s="12"/>
      <c r="C67" s="13" t="s">
        <v>68</v>
      </c>
      <c r="D67" s="21"/>
      <c r="E67" s="22"/>
      <c r="F67" s="43"/>
      <c r="G67" s="14"/>
      <c r="H67" s="14"/>
    </row>
    <row r="68" spans="2:8" s="20" customFormat="1" ht="27.95" customHeight="1">
      <c r="B68" s="15">
        <v>47050</v>
      </c>
      <c r="C68" s="6" t="s">
        <v>69</v>
      </c>
      <c r="D68" s="19" t="s">
        <v>80</v>
      </c>
      <c r="E68" s="23">
        <v>929.3</v>
      </c>
      <c r="F68" s="42">
        <v>0.15140000000000001</v>
      </c>
      <c r="G68" s="16">
        <v>1.5</v>
      </c>
      <c r="H68" s="16">
        <f t="shared" si="5"/>
        <v>1393.95</v>
      </c>
    </row>
    <row r="69" spans="2:8" ht="27.95" customHeight="1">
      <c r="B69" s="15">
        <v>40451</v>
      </c>
      <c r="C69" s="6" t="s">
        <v>70</v>
      </c>
      <c r="D69" s="19" t="s">
        <v>80</v>
      </c>
      <c r="E69" s="24">
        <v>185147.57</v>
      </c>
      <c r="F69" s="42">
        <v>0.15140000000000001</v>
      </c>
      <c r="G69" s="16">
        <v>0.75</v>
      </c>
      <c r="H69" s="16">
        <f t="shared" si="5"/>
        <v>138860.67000000001</v>
      </c>
    </row>
    <row r="70" spans="2:8" ht="27.95" customHeight="1">
      <c r="B70" s="15">
        <v>45205</v>
      </c>
      <c r="C70" s="6" t="s">
        <v>71</v>
      </c>
      <c r="D70" s="19" t="s">
        <v>80</v>
      </c>
      <c r="E70" s="24">
        <v>29780.240000000002</v>
      </c>
      <c r="F70" s="42">
        <v>0.15140000000000001</v>
      </c>
      <c r="G70" s="16">
        <v>0.85</v>
      </c>
      <c r="H70" s="16">
        <f t="shared" si="5"/>
        <v>25313.200000000001</v>
      </c>
    </row>
    <row r="71" spans="2:8" ht="27.95" customHeight="1">
      <c r="B71" s="15">
        <v>40436</v>
      </c>
      <c r="C71" s="6" t="s">
        <v>72</v>
      </c>
      <c r="D71" s="19" t="s">
        <v>79</v>
      </c>
      <c r="E71" s="24">
        <v>4048.13</v>
      </c>
      <c r="F71" s="42">
        <v>0.15140000000000001</v>
      </c>
      <c r="G71" s="16">
        <v>2.14</v>
      </c>
      <c r="H71" s="16">
        <f t="shared" si="5"/>
        <v>8662.99</v>
      </c>
    </row>
    <row r="72" spans="2:8" ht="27.95" customHeight="1">
      <c r="B72" s="12"/>
      <c r="C72" s="13" t="s">
        <v>73</v>
      </c>
      <c r="D72" s="21"/>
      <c r="E72" s="22"/>
      <c r="F72" s="43"/>
      <c r="G72" s="14"/>
      <c r="H72" s="14"/>
    </row>
    <row r="73" spans="2:8" ht="27.95" customHeight="1">
      <c r="B73" s="19" t="s">
        <v>34</v>
      </c>
      <c r="C73" s="6" t="s">
        <v>74</v>
      </c>
      <c r="D73" s="19" t="s">
        <v>7</v>
      </c>
      <c r="E73" s="23">
        <v>1</v>
      </c>
      <c r="F73" s="42">
        <v>0.15140000000000001</v>
      </c>
      <c r="G73" s="16">
        <v>1525049.67</v>
      </c>
      <c r="H73" s="16">
        <f t="shared" si="5"/>
        <v>1525049.67</v>
      </c>
    </row>
    <row r="74" spans="2:8" ht="27.95" customHeight="1">
      <c r="B74" s="12"/>
      <c r="C74" s="13" t="s">
        <v>75</v>
      </c>
      <c r="D74" s="21"/>
      <c r="E74" s="22"/>
      <c r="F74" s="43"/>
      <c r="G74" s="14"/>
      <c r="H74" s="14"/>
    </row>
    <row r="75" spans="2:8" ht="27.95" customHeight="1">
      <c r="B75" s="19" t="s">
        <v>35</v>
      </c>
      <c r="C75" s="6" t="s">
        <v>76</v>
      </c>
      <c r="D75" s="19" t="s">
        <v>7</v>
      </c>
      <c r="E75" s="23">
        <v>1</v>
      </c>
      <c r="F75" s="42">
        <v>0.15140000000000001</v>
      </c>
      <c r="G75" s="16">
        <v>864180.31</v>
      </c>
      <c r="H75" s="16">
        <f t="shared" si="5"/>
        <v>864180.31</v>
      </c>
    </row>
    <row r="76" spans="2:8" ht="27.95" customHeight="1">
      <c r="B76" s="12"/>
      <c r="C76" s="13" t="s">
        <v>77</v>
      </c>
      <c r="D76" s="21"/>
      <c r="E76" s="22"/>
      <c r="F76" s="43"/>
      <c r="G76" s="14"/>
      <c r="H76" s="14"/>
    </row>
    <row r="77" spans="2:8" ht="27.95" customHeight="1">
      <c r="B77" s="15">
        <v>42301</v>
      </c>
      <c r="C77" s="6" t="s">
        <v>78</v>
      </c>
      <c r="D77" s="19" t="s">
        <v>7</v>
      </c>
      <c r="E77" s="23">
        <v>1</v>
      </c>
      <c r="F77" s="42">
        <v>0.15140000000000001</v>
      </c>
      <c r="G77" s="16">
        <v>131727.66</v>
      </c>
      <c r="H77" s="16">
        <f t="shared" si="5"/>
        <v>131727.66</v>
      </c>
    </row>
    <row r="78" spans="2:8" ht="27.95" hidden="1" customHeight="1">
      <c r="B78" s="15" t="s">
        <v>26</v>
      </c>
      <c r="C78" s="17" t="s">
        <v>15</v>
      </c>
      <c r="D78" s="19" t="s">
        <v>14</v>
      </c>
      <c r="E78" s="18" t="str">
        <f>UPPER(LEFT(C78,1))&amp;LOWER(RIGHT(C78,LEN(C78)-1))</f>
        <v>Corte de perfis metálicos com maçarico oxiacetileno</v>
      </c>
      <c r="F78" s="18"/>
      <c r="G78" s="1"/>
      <c r="H78" s="1"/>
    </row>
    <row r="79" spans="2:8" ht="27.95" hidden="1" customHeight="1">
      <c r="B79" s="27" t="s">
        <v>24</v>
      </c>
      <c r="C79" s="6" t="s">
        <v>86</v>
      </c>
      <c r="D79" s="19" t="s">
        <v>6</v>
      </c>
      <c r="E79" s="18" t="str">
        <f t="shared" ref="E79:E84" si="6">UPPER(LEFT(C79,1))&amp;LOWER(RIGHT(C79,LEN(C79)-1))</f>
        <v>Perfuração em concreto com martelete elétrico d = 14 mm</v>
      </c>
      <c r="F79" s="18"/>
      <c r="G79" s="1"/>
      <c r="H79" s="1"/>
    </row>
    <row r="80" spans="2:8" s="20" customFormat="1" ht="27.95" hidden="1" customHeight="1">
      <c r="B80" s="15" t="s">
        <v>23</v>
      </c>
      <c r="C80" s="6" t="s">
        <v>16</v>
      </c>
      <c r="D80" s="19" t="s">
        <v>8</v>
      </c>
      <c r="E80" s="18" t="str">
        <f t="shared" si="6"/>
        <v>Solda elétrica de perfis metálicos e chapas de aço com eletrodo e70xx</v>
      </c>
      <c r="F80" s="18"/>
    </row>
    <row r="81" spans="2:8" ht="27.95" hidden="1" customHeight="1">
      <c r="B81" s="15" t="s">
        <v>25</v>
      </c>
      <c r="C81" s="6" t="s">
        <v>87</v>
      </c>
      <c r="D81" s="19" t="s">
        <v>8</v>
      </c>
      <c r="E81" s="18" t="str">
        <f t="shared" si="6"/>
        <v>Estrutura em perfil de aço astm a36 corte, solda e montagem - fornecimento e instalação</v>
      </c>
      <c r="F81" s="18"/>
      <c r="G81" s="1"/>
      <c r="H81" s="1"/>
    </row>
    <row r="82" spans="2:8" ht="27.95" hidden="1" customHeight="1">
      <c r="B82" s="15">
        <v>45122</v>
      </c>
      <c r="C82" s="6" t="s">
        <v>88</v>
      </c>
      <c r="D82" s="19" t="s">
        <v>12</v>
      </c>
      <c r="E82" s="18" t="str">
        <f t="shared" si="6"/>
        <v>Lançamento de concreto usinado</v>
      </c>
      <c r="F82" s="18"/>
      <c r="G82" s="1"/>
      <c r="H82" s="1"/>
    </row>
    <row r="83" spans="2:8" ht="27.95" hidden="1" customHeight="1">
      <c r="B83" s="15">
        <v>45123</v>
      </c>
      <c r="C83" s="6" t="s">
        <v>89</v>
      </c>
      <c r="D83" s="19" t="s">
        <v>12</v>
      </c>
      <c r="E83" s="18" t="str">
        <f t="shared" si="6"/>
        <v>Adensamento de concreto</v>
      </c>
      <c r="F83" s="18"/>
      <c r="G83" s="1"/>
      <c r="H83" s="1"/>
    </row>
    <row r="84" spans="2:8" ht="27.95" hidden="1" customHeight="1">
      <c r="B84" s="27">
        <v>42496</v>
      </c>
      <c r="C84" s="28" t="s">
        <v>90</v>
      </c>
      <c r="D84" s="19" t="s">
        <v>12</v>
      </c>
      <c r="E84" s="18" t="str">
        <f t="shared" si="6"/>
        <v>Usinagem de concreto betuminoso usinado à quente cbuq - faixa c</v>
      </c>
      <c r="F84" s="18"/>
      <c r="G84" s="1"/>
      <c r="H84" s="1"/>
    </row>
    <row r="85" spans="2:8" ht="27.95" hidden="1" customHeight="1">
      <c r="B85" s="19"/>
      <c r="C85" s="6"/>
      <c r="D85" s="19"/>
      <c r="E85" s="1"/>
      <c r="F85" s="1"/>
      <c r="G85" s="1"/>
      <c r="H85" s="1"/>
    </row>
    <row r="86" spans="2:8" ht="27.95" hidden="1" customHeight="1">
      <c r="B86" s="27"/>
      <c r="C86" s="6"/>
      <c r="D86" s="19"/>
      <c r="E86" s="1"/>
      <c r="F86" s="1"/>
      <c r="G86" s="1"/>
      <c r="H86" s="1"/>
    </row>
    <row r="87" spans="2:8" ht="27.95" hidden="1" customHeight="1">
      <c r="B87" s="19"/>
      <c r="C87" s="6"/>
      <c r="D87" s="19"/>
      <c r="E87" s="1"/>
      <c r="F87" s="1"/>
      <c r="G87" s="1"/>
      <c r="H87" s="1"/>
    </row>
    <row r="88" spans="2:8" ht="27.95" hidden="1" customHeight="1">
      <c r="B88" s="27"/>
      <c r="C88" s="6"/>
      <c r="D88" s="19"/>
      <c r="E88" s="1"/>
      <c r="F88" s="1"/>
      <c r="G88" s="1"/>
      <c r="H88" s="1"/>
    </row>
    <row r="89" spans="2:8" ht="27.95" hidden="1" customHeight="1">
      <c r="B89" s="15"/>
      <c r="C89" s="6"/>
      <c r="D89" s="19"/>
      <c r="E89" s="18"/>
      <c r="F89" s="18"/>
      <c r="G89" s="1"/>
      <c r="H89" s="1"/>
    </row>
    <row r="90" spans="2:8" ht="28.5" customHeight="1">
      <c r="B90" s="37"/>
      <c r="C90" s="37"/>
      <c r="D90" s="37"/>
      <c r="E90" s="37"/>
      <c r="F90" s="37"/>
      <c r="G90" s="37"/>
      <c r="H90" s="26">
        <f>SUM(H7:H77)</f>
        <v>22444918.339999989</v>
      </c>
    </row>
    <row r="92" spans="2:8">
      <c r="H92" s="29"/>
    </row>
    <row r="93" spans="2:8" ht="15">
      <c r="H93" s="30"/>
    </row>
    <row r="94" spans="2:8">
      <c r="H94" s="29"/>
    </row>
    <row r="134" spans="8:8">
      <c r="H134" s="5"/>
    </row>
    <row r="135" spans="8:8">
      <c r="H135" s="5"/>
    </row>
    <row r="136" spans="8:8">
      <c r="H136" s="5"/>
    </row>
  </sheetData>
  <mergeCells count="3">
    <mergeCell ref="B90:G90"/>
    <mergeCell ref="E1:H1"/>
    <mergeCell ref="B3:H3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59" fitToHeight="99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8AACC241FE41246905DE1707FB94A99" ma:contentTypeVersion="24" ma:contentTypeDescription="Crie um novo documento." ma:contentTypeScope="" ma:versionID="16b723ae3fa8a6fa71c2ceb7f120098f">
  <xsd:schema xmlns:xsd="http://www.w3.org/2001/XMLSchema" xmlns:xs="http://www.w3.org/2001/XMLSchema" xmlns:p="http://schemas.microsoft.com/office/2006/metadata/properties" xmlns:ns2="2d9ca3fb-bb2f-4268-bcdb-2557dc443dfe" xmlns:ns3="bb70220a-ed1a-4064-b3c5-855d9f35f4cb" targetNamespace="http://schemas.microsoft.com/office/2006/metadata/properties" ma:root="true" ma:fieldsID="d08716d45d3dfabeefcc45a44b1c1fc7" ns2:_="" ns3:_="">
    <xsd:import namespace="2d9ca3fb-bb2f-4268-bcdb-2557dc443dfe"/>
    <xsd:import namespace="bb70220a-ed1a-4064-b3c5-855d9f35f4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Op_x00e7__x00e3_o" minOccurs="0"/>
                <xsd:element ref="ns2:MediaServiceObjectDetectorVersions" minOccurs="0"/>
                <xsd:element ref="ns2:MediaServiceSearchProperties" minOccurs="0"/>
                <xsd:element ref="ns2:Criadoem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ca3fb-bb2f-4268-bcdb-2557dc443d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22382ba-5802-4496-af29-fa6d428983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p_x00e7__x00e3_o" ma:index="25" nillable="true" ma:displayName="Opção" ma:description="teste coluna opção" ma:internalName="Op_x00e7__x00e3_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riadoem" ma:index="28" nillable="true" ma:displayName="Criado em" ma:description="Data de criação do arquivo" ma:format="DateOnly" ma:internalName="Criadoem">
      <xsd:simpleType>
        <xsd:restriction base="dms:DateTim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70220a-ed1a-4064-b3c5-855d9f35f4c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d48f098-c6a4-45ec-b2c3-e6320bc7dd56}" ma:internalName="TaxCatchAll" ma:showField="CatchAllData" ma:web="bb70220a-ed1a-4064-b3c5-855d9f35f4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_x00e7__x00e3_o xmlns="2d9ca3fb-bb2f-4268-bcdb-2557dc443dfe">
      <Url xsi:nil="true"/>
      <Description xsi:nil="true"/>
    </Op_x00e7__x00e3_o>
    <Criadoem xmlns="2d9ca3fb-bb2f-4268-bcdb-2557dc443dfe" xsi:nil="true"/>
    <TaxCatchAll xmlns="bb70220a-ed1a-4064-b3c5-855d9f35f4cb" xsi:nil="true"/>
    <_Flow_SignoffStatus xmlns="2d9ca3fb-bb2f-4268-bcdb-2557dc443dfe" xsi:nil="true"/>
    <lcf76f155ced4ddcb4097134ff3c332f xmlns="2d9ca3fb-bb2f-4268-bcdb-2557dc443d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B202A3-CE9C-410C-BB78-ABE8FA31FE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D43F37-8BA5-4F7B-A213-5FD7A7A059B3}"/>
</file>

<file path=customXml/itemProps3.xml><?xml version="1.0" encoding="utf-8"?>
<ds:datastoreItem xmlns:ds="http://schemas.openxmlformats.org/officeDocument/2006/customXml" ds:itemID="{2C2976CE-114A-42CB-9A26-8AE08E481F27}">
  <ds:schemaRefs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2d9ca3fb-bb2f-4268-bcdb-2557dc443dfe"/>
    <ds:schemaRef ds:uri="bb70220a-ed1a-4064-b3c5-855d9f35f4cb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orçamentária</vt:lpstr>
      <vt:lpstr>'Planilha orçamentária'!Area_de_impressao</vt:lpstr>
      <vt:lpstr>'Planilha orçamentária'!Titulos_de_impressao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Filipe Tolentino</cp:lastModifiedBy>
  <cp:revision/>
  <cp:lastPrinted>2026-01-07T22:53:50Z</cp:lastPrinted>
  <dcterms:created xsi:type="dcterms:W3CDTF">2017-10-17T13:09:00Z</dcterms:created>
  <dcterms:modified xsi:type="dcterms:W3CDTF">2026-01-21T15:36:51Z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1046-11.2.0.9363</vt:lpwstr>
  </property>
  <property fmtid="{D5CDD505-2E9C-101B-9397-08002B2CF9AE}" pid="3" name="ContentTypeId">
    <vt:lpwstr>0x01010068AACC241FE41246905DE1707FB94A99</vt:lpwstr>
  </property>
  <property fmtid="{D5CDD505-2E9C-101B-9397-08002B2CF9AE}" pid="4" name="Order">
    <vt:r8>9810000</vt:r8>
  </property>
  <property fmtid="{D5CDD505-2E9C-101B-9397-08002B2CF9AE}" pid="5" name="MediaServiceImageTags">
    <vt:lpwstr/>
  </property>
</Properties>
</file>